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5" activeTab="15"/>
  </bookViews>
  <sheets>
    <sheet name="Лист1" sheetId="1" r:id="rId1"/>
    <sheet name="Лист2" sheetId="2" r:id="rId2"/>
    <sheet name="нове" sheetId="3" r:id="rId3"/>
    <sheet name="5500000" sheetId="4" r:id="rId4"/>
    <sheet name="Лист3" sheetId="5" r:id="rId5"/>
    <sheet name="01.04.2021" sheetId="9" r:id="rId6"/>
    <sheet name="01.05.2021" sheetId="11" r:id="rId7"/>
    <sheet name="01.04.2021 роз" sheetId="10" r:id="rId8"/>
    <sheet name="Лист4" sheetId="6" r:id="rId9"/>
    <sheet name="касові" sheetId="8" r:id="rId10"/>
    <sheet name="ОЧІКУВАНІ" sheetId="7" r:id="rId11"/>
    <sheet name="Лист5" sheetId="12" r:id="rId12"/>
    <sheet name="Лист6" sheetId="13" r:id="rId13"/>
    <sheet name="Лист7" sheetId="14" r:id="rId14"/>
    <sheet name="Лист8" sheetId="15" r:id="rId15"/>
    <sheet name="Лист9" sheetId="16" r:id="rId16"/>
    <sheet name="Лист10" sheetId="17" r:id="rId17"/>
    <sheet name="Лист11" sheetId="18" r:id="rId18"/>
  </sheets>
  <definedNames>
    <definedName name="_xlnm.Print_Area" localSheetId="9">касові!$A$1:$M$37</definedName>
    <definedName name="_xlnm.Print_Area" localSheetId="16">Лист10!$A$1:$S$39</definedName>
    <definedName name="_xlnm.Print_Area" localSheetId="12">Лист6!$A$1:$K$38</definedName>
  </definedNames>
  <calcPr calcId="152511"/>
</workbook>
</file>

<file path=xl/calcChain.xml><?xml version="1.0" encoding="utf-8"?>
<calcChain xmlns="http://schemas.openxmlformats.org/spreadsheetml/2006/main">
  <c r="W11" i="16" l="1"/>
  <c r="W12" i="16"/>
  <c r="W13" i="16"/>
  <c r="W14" i="16"/>
  <c r="W15" i="16"/>
  <c r="W16" i="16"/>
  <c r="W17" i="16"/>
  <c r="W18" i="16"/>
  <c r="W19" i="16"/>
  <c r="W20" i="16"/>
  <c r="W21" i="16"/>
  <c r="W22" i="16"/>
  <c r="W23" i="16"/>
  <c r="W24" i="16"/>
  <c r="W26" i="16"/>
  <c r="W27" i="16"/>
  <c r="W28" i="16"/>
  <c r="W29" i="16"/>
  <c r="W30" i="16"/>
  <c r="W31" i="16"/>
  <c r="W32" i="16"/>
  <c r="W35" i="16"/>
  <c r="W36" i="16"/>
  <c r="W37" i="16"/>
  <c r="W38" i="16"/>
  <c r="W39" i="16"/>
  <c r="W40" i="16"/>
  <c r="W43" i="16"/>
  <c r="W10" i="16"/>
  <c r="W7" i="16"/>
  <c r="W5" i="16"/>
  <c r="T10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6" i="16"/>
  <c r="T27" i="16"/>
  <c r="T28" i="16"/>
  <c r="T29" i="16"/>
  <c r="T30" i="16"/>
  <c r="T31" i="16"/>
  <c r="T32" i="16"/>
  <c r="T35" i="16"/>
  <c r="T36" i="16"/>
  <c r="T37" i="16"/>
  <c r="T38" i="16"/>
  <c r="T39" i="16"/>
  <c r="T40" i="16"/>
  <c r="T43" i="16"/>
  <c r="V40" i="16"/>
  <c r="V39" i="16"/>
  <c r="V23" i="16"/>
  <c r="V37" i="16"/>
  <c r="T12" i="16" l="1"/>
  <c r="T11" i="16"/>
  <c r="T7" i="16"/>
  <c r="T5" i="16"/>
  <c r="V5" i="16" l="1"/>
  <c r="V10" i="16"/>
  <c r="U43" i="16"/>
  <c r="V38" i="16"/>
  <c r="U38" i="16"/>
  <c r="V32" i="16"/>
  <c r="U32" i="16"/>
  <c r="V24" i="16"/>
  <c r="V17" i="16"/>
  <c r="U24" i="16"/>
  <c r="U17" i="16"/>
  <c r="U10" i="16"/>
  <c r="V12" i="16"/>
  <c r="V18" i="16" l="1"/>
  <c r="V36" i="16"/>
  <c r="V35" i="16"/>
  <c r="V27" i="16"/>
  <c r="V28" i="16"/>
  <c r="V29" i="16"/>
  <c r="V30" i="16"/>
  <c r="V31" i="16"/>
  <c r="V26" i="16"/>
  <c r="V11" i="16"/>
  <c r="V7" i="16"/>
  <c r="R7" i="16" l="1"/>
  <c r="R5" i="16"/>
  <c r="B7" i="16"/>
  <c r="B5" i="16"/>
  <c r="S38" i="16" l="1"/>
  <c r="R38" i="16"/>
  <c r="R24" i="16" l="1"/>
  <c r="S17" i="16"/>
  <c r="R17" i="16"/>
  <c r="S40" i="16"/>
  <c r="R40" i="16"/>
  <c r="S39" i="16"/>
  <c r="S37" i="16"/>
  <c r="B37" i="16"/>
  <c r="S32" i="16"/>
  <c r="R32" i="16"/>
  <c r="S27" i="16"/>
  <c r="S28" i="16"/>
  <c r="S29" i="16"/>
  <c r="S30" i="16"/>
  <c r="S31" i="16"/>
  <c r="S26" i="16"/>
  <c r="S18" i="16"/>
  <c r="B12" i="16" l="1"/>
  <c r="S36" i="16"/>
  <c r="S35" i="16"/>
  <c r="B39" i="16" l="1"/>
  <c r="S12" i="16"/>
  <c r="S11" i="16"/>
  <c r="R10" i="16"/>
  <c r="R43" i="16" s="1"/>
  <c r="S8" i="16"/>
  <c r="S9" i="16"/>
  <c r="S7" i="16"/>
  <c r="S5" i="16"/>
  <c r="B11" i="16" l="1"/>
  <c r="Q13" i="16"/>
  <c r="Q14" i="16"/>
  <c r="H13" i="16"/>
  <c r="H14" i="16"/>
  <c r="P42" i="16" l="1"/>
  <c r="Q42" i="16" s="1"/>
  <c r="P41" i="16"/>
  <c r="Q41" i="16" s="1"/>
  <c r="P19" i="16"/>
  <c r="P20" i="16"/>
  <c r="P21" i="16"/>
  <c r="P22" i="16"/>
  <c r="P23" i="16"/>
  <c r="P18" i="16"/>
  <c r="P37" i="16"/>
  <c r="O35" i="16"/>
  <c r="O38" i="16" s="1"/>
  <c r="N24" i="16"/>
  <c r="O24" i="16"/>
  <c r="P15" i="16"/>
  <c r="P16" i="16"/>
  <c r="O12" i="16"/>
  <c r="O11" i="16"/>
  <c r="O7" i="16"/>
  <c r="O5" i="16"/>
  <c r="O10" i="16" l="1"/>
  <c r="O17" i="16"/>
  <c r="O43" i="16" s="1"/>
  <c r="P11" i="16"/>
  <c r="H42" i="16"/>
  <c r="H41" i="16"/>
  <c r="B35" i="16"/>
  <c r="O33" i="16" l="1"/>
  <c r="M12" i="16"/>
  <c r="N12" i="16" l="1"/>
  <c r="P12" i="16" s="1"/>
  <c r="K14" i="18"/>
  <c r="K38" i="18"/>
  <c r="N32" i="16"/>
  <c r="P25" i="16"/>
  <c r="P26" i="16"/>
  <c r="P27" i="16"/>
  <c r="P28" i="16"/>
  <c r="P29" i="16"/>
  <c r="P30" i="16"/>
  <c r="P31" i="16"/>
  <c r="N36" i="16" l="1"/>
  <c r="N17" i="16" l="1"/>
  <c r="N35" i="16"/>
  <c r="N38" i="16" s="1"/>
  <c r="N10" i="16" l="1"/>
  <c r="N33" i="16" l="1"/>
  <c r="N43" i="16"/>
  <c r="J13" i="18"/>
  <c r="M17" i="16" l="1"/>
  <c r="G38" i="16"/>
  <c r="H37" i="16"/>
  <c r="M7" i="16" l="1"/>
  <c r="M5" i="16"/>
  <c r="M35" i="16"/>
  <c r="P35" i="16" s="1"/>
  <c r="M38" i="16" l="1"/>
  <c r="M10" i="16"/>
  <c r="K40" i="18"/>
  <c r="K9" i="18"/>
  <c r="K7" i="18"/>
  <c r="K13" i="18"/>
  <c r="I13" i="18"/>
  <c r="I14" i="18"/>
  <c r="M9" i="18"/>
  <c r="M7" i="18"/>
  <c r="I7" i="18"/>
  <c r="H13" i="18"/>
  <c r="N39" i="18"/>
  <c r="G42" i="18"/>
  <c r="N42" i="18" s="1"/>
  <c r="M40" i="18"/>
  <c r="L40" i="18"/>
  <c r="J40" i="18"/>
  <c r="I40" i="18"/>
  <c r="H40" i="18"/>
  <c r="G40" i="18"/>
  <c r="F40" i="18"/>
  <c r="E40" i="18"/>
  <c r="D40" i="18"/>
  <c r="C40" i="18"/>
  <c r="B40" i="18"/>
  <c r="N38" i="18"/>
  <c r="N37" i="18"/>
  <c r="M33" i="18"/>
  <c r="L33" i="18"/>
  <c r="K33" i="18"/>
  <c r="J33" i="18"/>
  <c r="I33" i="18"/>
  <c r="H33" i="18"/>
  <c r="G33" i="18"/>
  <c r="F33" i="18"/>
  <c r="E33" i="18"/>
  <c r="D33" i="18"/>
  <c r="C33" i="18"/>
  <c r="B33" i="18"/>
  <c r="N32" i="18"/>
  <c r="N31" i="18"/>
  <c r="N30" i="18"/>
  <c r="N29" i="18"/>
  <c r="N28" i="18"/>
  <c r="N27" i="18"/>
  <c r="M25" i="18"/>
  <c r="L25" i="18"/>
  <c r="K25" i="18"/>
  <c r="J25" i="18"/>
  <c r="I25" i="18"/>
  <c r="H25" i="18"/>
  <c r="G25" i="18"/>
  <c r="F25" i="18"/>
  <c r="E25" i="18"/>
  <c r="D25" i="18"/>
  <c r="C25" i="18"/>
  <c r="B25" i="18"/>
  <c r="N24" i="18"/>
  <c r="N23" i="18"/>
  <c r="N22" i="18"/>
  <c r="N21" i="18"/>
  <c r="N20" i="18"/>
  <c r="N19" i="18"/>
  <c r="N18" i="18"/>
  <c r="N16" i="18"/>
  <c r="N15" i="18"/>
  <c r="M14" i="18"/>
  <c r="L14" i="18"/>
  <c r="E14" i="18"/>
  <c r="C14" i="18"/>
  <c r="C17" i="18" s="1"/>
  <c r="B14" i="18"/>
  <c r="B17" i="18" s="1"/>
  <c r="M13" i="18"/>
  <c r="M17" i="18" s="1"/>
  <c r="L13" i="18"/>
  <c r="L17" i="18" s="1"/>
  <c r="K17" i="18"/>
  <c r="K34" i="18" s="1"/>
  <c r="J17" i="18"/>
  <c r="I17" i="18"/>
  <c r="H17" i="18"/>
  <c r="G13" i="18"/>
  <c r="G17" i="18" s="1"/>
  <c r="F13" i="18"/>
  <c r="F17" i="18" s="1"/>
  <c r="E13" i="18"/>
  <c r="E17" i="18" s="1"/>
  <c r="D13" i="18"/>
  <c r="N13" i="18" s="1"/>
  <c r="N11" i="18"/>
  <c r="N10" i="18"/>
  <c r="J9" i="18"/>
  <c r="J12" i="18" s="1"/>
  <c r="I12" i="18"/>
  <c r="H12" i="18"/>
  <c r="H34" i="18" s="1"/>
  <c r="H43" i="18" s="1"/>
  <c r="G9" i="18"/>
  <c r="G12" i="18" s="1"/>
  <c r="G34" i="18" s="1"/>
  <c r="G43" i="18" s="1"/>
  <c r="F9" i="18"/>
  <c r="F12" i="18" s="1"/>
  <c r="F34" i="18" s="1"/>
  <c r="F43" i="18" s="1"/>
  <c r="C9" i="18"/>
  <c r="C12" i="18" s="1"/>
  <c r="C34" i="18" s="1"/>
  <c r="C43" i="18" s="1"/>
  <c r="M12" i="18"/>
  <c r="M34" i="18" s="1"/>
  <c r="M43" i="18" s="1"/>
  <c r="L7" i="18"/>
  <c r="L9" i="18" s="1"/>
  <c r="E7" i="18"/>
  <c r="D7" i="18"/>
  <c r="D9" i="18" s="1"/>
  <c r="B7" i="18"/>
  <c r="B9" i="18" s="1"/>
  <c r="N40" i="18" l="1"/>
  <c r="J34" i="18"/>
  <c r="J43" i="18" s="1"/>
  <c r="I34" i="18"/>
  <c r="I43" i="18" s="1"/>
  <c r="N25" i="18"/>
  <c r="N33" i="18"/>
  <c r="N7" i="18"/>
  <c r="E9" i="18"/>
  <c r="E12" i="18" s="1"/>
  <c r="E34" i="18" s="1"/>
  <c r="E43" i="18" s="1"/>
  <c r="N9" i="18"/>
  <c r="B12" i="18"/>
  <c r="D12" i="18"/>
  <c r="L12" i="18"/>
  <c r="L34" i="18" s="1"/>
  <c r="L43" i="18" s="1"/>
  <c r="D17" i="18"/>
  <c r="N17" i="18" s="1"/>
  <c r="N14" i="18"/>
  <c r="H21" i="16"/>
  <c r="D10" i="16"/>
  <c r="E10" i="16"/>
  <c r="H8" i="16"/>
  <c r="F7" i="16"/>
  <c r="F10" i="16" s="1"/>
  <c r="B34" i="18" l="1"/>
  <c r="B43" i="18" s="1"/>
  <c r="D34" i="18"/>
  <c r="D43" i="18" s="1"/>
  <c r="K12" i="18"/>
  <c r="K43" i="18" s="1"/>
  <c r="J10" i="16"/>
  <c r="K10" i="16"/>
  <c r="L7" i="16"/>
  <c r="L5" i="16"/>
  <c r="L9" i="16"/>
  <c r="P9" i="16" s="1"/>
  <c r="L8" i="16"/>
  <c r="P8" i="16" s="1"/>
  <c r="L10" i="16" l="1"/>
  <c r="N12" i="18"/>
  <c r="N34" i="18" s="1"/>
  <c r="N43" i="18" s="1"/>
  <c r="D39" i="17"/>
  <c r="C39" i="17"/>
  <c r="C31" i="17"/>
  <c r="D31" i="17" s="1"/>
  <c r="D34" i="17"/>
  <c r="D35" i="17"/>
  <c r="D33" i="17"/>
  <c r="C36" i="17"/>
  <c r="D36" i="17" s="1"/>
  <c r="D25" i="17"/>
  <c r="D26" i="17"/>
  <c r="D27" i="17"/>
  <c r="D28" i="17"/>
  <c r="D29" i="17"/>
  <c r="D30" i="17"/>
  <c r="D24" i="17"/>
  <c r="C30" i="17"/>
  <c r="D19" i="17"/>
  <c r="D20" i="17"/>
  <c r="D21" i="17"/>
  <c r="D22" i="17"/>
  <c r="D18" i="17"/>
  <c r="C22" i="17"/>
  <c r="D12" i="17"/>
  <c r="D13" i="17"/>
  <c r="D14" i="17"/>
  <c r="D15" i="17"/>
  <c r="D11" i="17"/>
  <c r="C15" i="17"/>
  <c r="C10" i="17"/>
  <c r="B37" i="17"/>
  <c r="B34" i="17"/>
  <c r="B36" i="17" s="1"/>
  <c r="B30" i="17"/>
  <c r="B22" i="17"/>
  <c r="B13" i="17"/>
  <c r="B7" i="17"/>
  <c r="D7" i="17" s="1"/>
  <c r="B5" i="17"/>
  <c r="D5" i="17" s="1"/>
  <c r="D10" i="17" l="1"/>
  <c r="B15" i="17"/>
  <c r="B10" i="17"/>
  <c r="G24" i="14"/>
  <c r="G25" i="14"/>
  <c r="G26" i="14"/>
  <c r="G27" i="14"/>
  <c r="G28" i="14"/>
  <c r="G29" i="14"/>
  <c r="G30" i="14"/>
  <c r="L24" i="14"/>
  <c r="L25" i="14"/>
  <c r="L26" i="14"/>
  <c r="L27" i="14"/>
  <c r="L28" i="14"/>
  <c r="L29" i="14"/>
  <c r="L30" i="14"/>
  <c r="B31" i="17" l="1"/>
  <c r="J40" i="16"/>
  <c r="J24" i="16"/>
  <c r="I17" i="16"/>
  <c r="J17" i="16"/>
  <c r="K17" i="16"/>
  <c r="L17" i="16"/>
  <c r="P17" i="16" l="1"/>
  <c r="B39" i="17"/>
  <c r="Q37" i="16"/>
  <c r="J38" i="16"/>
  <c r="K38" i="16"/>
  <c r="L38" i="16"/>
  <c r="H16" i="16" l="1"/>
  <c r="J32" i="16"/>
  <c r="Q26" i="16"/>
  <c r="Q29" i="16"/>
  <c r="Q16" i="16"/>
  <c r="H26" i="16"/>
  <c r="H27" i="16"/>
  <c r="H28" i="16"/>
  <c r="H29" i="16"/>
  <c r="H30" i="16"/>
  <c r="H31" i="16"/>
  <c r="D32" i="16"/>
  <c r="D24" i="16"/>
  <c r="C10" i="15"/>
  <c r="H10" i="15" s="1"/>
  <c r="D10" i="15"/>
  <c r="E10" i="15"/>
  <c r="F10" i="15"/>
  <c r="G10" i="15"/>
  <c r="H5" i="15"/>
  <c r="H7" i="15"/>
  <c r="H8" i="15"/>
  <c r="H9" i="15"/>
  <c r="B38" i="16"/>
  <c r="B10" i="16"/>
  <c r="S10" i="16" s="1"/>
  <c r="M40" i="16"/>
  <c r="G40" i="16"/>
  <c r="E40" i="16"/>
  <c r="P39" i="16"/>
  <c r="P40" i="16" s="1"/>
  <c r="H39" i="16"/>
  <c r="H40" i="16" s="1"/>
  <c r="E38" i="16"/>
  <c r="D38" i="16"/>
  <c r="C38" i="16"/>
  <c r="I36" i="16"/>
  <c r="P36" i="16" s="1"/>
  <c r="H36" i="16"/>
  <c r="F38" i="16"/>
  <c r="L32" i="16"/>
  <c r="K32" i="16"/>
  <c r="B32" i="16"/>
  <c r="Q31" i="16"/>
  <c r="Q30" i="16"/>
  <c r="Q28" i="16"/>
  <c r="Q27" i="16"/>
  <c r="F32" i="16"/>
  <c r="Q25" i="16"/>
  <c r="L24" i="16"/>
  <c r="K24" i="16"/>
  <c r="I24" i="16"/>
  <c r="G24" i="16"/>
  <c r="F24" i="16"/>
  <c r="E24" i="16"/>
  <c r="C24" i="16"/>
  <c r="B24" i="16"/>
  <c r="S24" i="16" s="1"/>
  <c r="Q23" i="16"/>
  <c r="M24" i="16"/>
  <c r="M43" i="16" s="1"/>
  <c r="H23" i="16"/>
  <c r="H22" i="16"/>
  <c r="Q21" i="16"/>
  <c r="Q20" i="16"/>
  <c r="H20" i="16"/>
  <c r="Q19" i="16"/>
  <c r="Q18" i="16"/>
  <c r="H18" i="16"/>
  <c r="G17" i="16"/>
  <c r="F17" i="16"/>
  <c r="E17" i="16"/>
  <c r="D17" i="16"/>
  <c r="C17" i="16"/>
  <c r="B17" i="16"/>
  <c r="H15" i="16"/>
  <c r="Q15" i="16"/>
  <c r="H12" i="16"/>
  <c r="Q11" i="16"/>
  <c r="H11" i="16"/>
  <c r="Q9" i="16"/>
  <c r="C9" i="16"/>
  <c r="H9" i="16" s="1"/>
  <c r="Q8" i="16"/>
  <c r="I7" i="16"/>
  <c r="P7" i="16" s="1"/>
  <c r="D33" i="16"/>
  <c r="C7" i="16"/>
  <c r="H7" i="16" s="1"/>
  <c r="M33" i="16"/>
  <c r="I5" i="16"/>
  <c r="P5" i="16" s="1"/>
  <c r="C5" i="16"/>
  <c r="H2" i="16"/>
  <c r="B33" i="16" l="1"/>
  <c r="B43" i="16" s="1"/>
  <c r="H32" i="16"/>
  <c r="D43" i="16"/>
  <c r="E33" i="16"/>
  <c r="E43" i="16" s="1"/>
  <c r="P32" i="16"/>
  <c r="J33" i="16"/>
  <c r="J43" i="16"/>
  <c r="P24" i="16"/>
  <c r="Q24" i="16" s="1"/>
  <c r="L43" i="16"/>
  <c r="C10" i="16"/>
  <c r="H10" i="16" s="1"/>
  <c r="H5" i="16"/>
  <c r="Q5" i="16"/>
  <c r="I10" i="16"/>
  <c r="P10" i="16" s="1"/>
  <c r="Q7" i="16"/>
  <c r="I38" i="16"/>
  <c r="P38" i="16" s="1"/>
  <c r="Q39" i="16"/>
  <c r="Q40" i="16" s="1"/>
  <c r="Q32" i="16"/>
  <c r="K33" i="16"/>
  <c r="H38" i="16"/>
  <c r="H24" i="16"/>
  <c r="G33" i="16"/>
  <c r="G43" i="16" s="1"/>
  <c r="H17" i="16"/>
  <c r="Q36" i="16"/>
  <c r="F33" i="16"/>
  <c r="F43" i="16"/>
  <c r="L33" i="16"/>
  <c r="Q17" i="16"/>
  <c r="Q12" i="16"/>
  <c r="H35" i="16"/>
  <c r="Q35" i="16"/>
  <c r="K40" i="16"/>
  <c r="K43" i="16" s="1"/>
  <c r="N31" i="15"/>
  <c r="B38" i="15"/>
  <c r="I35" i="15"/>
  <c r="N35" i="15" s="1"/>
  <c r="J35" i="15"/>
  <c r="K35" i="15"/>
  <c r="L35" i="15"/>
  <c r="M35" i="15"/>
  <c r="N33" i="15"/>
  <c r="N34" i="15"/>
  <c r="C35" i="15"/>
  <c r="D35" i="15"/>
  <c r="E35" i="15"/>
  <c r="F35" i="15"/>
  <c r="G35" i="15"/>
  <c r="H33" i="15"/>
  <c r="H34" i="15"/>
  <c r="H35" i="15"/>
  <c r="C22" i="15"/>
  <c r="E22" i="15"/>
  <c r="H22" i="15" s="1"/>
  <c r="F22" i="15"/>
  <c r="G22" i="15"/>
  <c r="H16" i="15"/>
  <c r="H18" i="15"/>
  <c r="H20" i="15"/>
  <c r="H21" i="15"/>
  <c r="C15" i="15"/>
  <c r="D15" i="15"/>
  <c r="E15" i="15"/>
  <c r="F15" i="15"/>
  <c r="H15" i="15" s="1"/>
  <c r="G15" i="15"/>
  <c r="H11" i="15"/>
  <c r="H12" i="15"/>
  <c r="H13" i="15"/>
  <c r="S43" i="16" l="1"/>
  <c r="V43" i="16"/>
  <c r="I33" i="16"/>
  <c r="P33" i="16"/>
  <c r="Q33" i="16" s="1"/>
  <c r="I43" i="16"/>
  <c r="P43" i="16" s="1"/>
  <c r="Q38" i="16"/>
  <c r="Q43" i="16"/>
  <c r="C33" i="16"/>
  <c r="Q10" i="16"/>
  <c r="F31" i="15"/>
  <c r="G31" i="15"/>
  <c r="G38" i="15" s="1"/>
  <c r="M38" i="15"/>
  <c r="M37" i="15"/>
  <c r="M31" i="15"/>
  <c r="L31" i="15"/>
  <c r="H24" i="15"/>
  <c r="H25" i="15"/>
  <c r="H26" i="15"/>
  <c r="H27" i="15"/>
  <c r="H28" i="15"/>
  <c r="H29" i="15"/>
  <c r="H30" i="15"/>
  <c r="K30" i="15"/>
  <c r="L30" i="15"/>
  <c r="N30" i="15" s="1"/>
  <c r="N24" i="15"/>
  <c r="N25" i="15"/>
  <c r="N26" i="15"/>
  <c r="N27" i="15"/>
  <c r="N28" i="15"/>
  <c r="N29" i="15"/>
  <c r="I22" i="15"/>
  <c r="K22" i="15"/>
  <c r="N22" i="15" s="1"/>
  <c r="L22" i="15"/>
  <c r="M22" i="15"/>
  <c r="N16" i="15"/>
  <c r="N18" i="15"/>
  <c r="N20" i="15"/>
  <c r="N21" i="15"/>
  <c r="I15" i="15"/>
  <c r="J15" i="15"/>
  <c r="N15" i="15" s="1"/>
  <c r="K15" i="15"/>
  <c r="L15" i="15"/>
  <c r="M15" i="15"/>
  <c r="N11" i="15"/>
  <c r="N12" i="15"/>
  <c r="N13" i="15"/>
  <c r="I10" i="15"/>
  <c r="J10" i="15"/>
  <c r="K10" i="15"/>
  <c r="L10" i="15"/>
  <c r="M10" i="15"/>
  <c r="N5" i="15"/>
  <c r="N7" i="15"/>
  <c r="N8" i="15"/>
  <c r="N9" i="15"/>
  <c r="N10" i="15"/>
  <c r="C43" i="16" l="1"/>
  <c r="H43" i="16" s="1"/>
  <c r="H33" i="16"/>
  <c r="M21" i="15"/>
  <c r="M7" i="15"/>
  <c r="M5" i="15"/>
  <c r="M12" i="15"/>
  <c r="M33" i="15"/>
  <c r="G37" i="15"/>
  <c r="H36" i="15"/>
  <c r="N36" i="15"/>
  <c r="B36" i="15"/>
  <c r="M36" i="15"/>
  <c r="E37" i="15"/>
  <c r="K36" i="15"/>
  <c r="K37" i="15" s="1"/>
  <c r="H37" i="15"/>
  <c r="B35" i="15"/>
  <c r="L34" i="15"/>
  <c r="K34" i="15"/>
  <c r="I34" i="15"/>
  <c r="F34" i="15"/>
  <c r="L33" i="15"/>
  <c r="K33" i="15"/>
  <c r="O33" i="15" s="1"/>
  <c r="E30" i="15"/>
  <c r="B30" i="15"/>
  <c r="O29" i="15"/>
  <c r="E29" i="15"/>
  <c r="O28" i="15"/>
  <c r="E28" i="15"/>
  <c r="O27" i="15"/>
  <c r="E27" i="15"/>
  <c r="O26" i="15"/>
  <c r="E26" i="15"/>
  <c r="O25" i="15"/>
  <c r="E25" i="15"/>
  <c r="O24" i="15"/>
  <c r="O30" i="15"/>
  <c r="F24" i="15"/>
  <c r="F30" i="15" s="1"/>
  <c r="E24" i="15"/>
  <c r="O23" i="15"/>
  <c r="O22" i="15"/>
  <c r="B22" i="15"/>
  <c r="O21" i="15"/>
  <c r="O19" i="15"/>
  <c r="O18" i="15"/>
  <c r="O17" i="15"/>
  <c r="O16" i="15"/>
  <c r="B15" i="15"/>
  <c r="O14" i="15"/>
  <c r="O13" i="15"/>
  <c r="B13" i="15"/>
  <c r="L12" i="15"/>
  <c r="K12" i="15"/>
  <c r="O12" i="15" s="1"/>
  <c r="O11" i="15"/>
  <c r="J31" i="15"/>
  <c r="J38" i="15" s="1"/>
  <c r="E31" i="15"/>
  <c r="E38" i="15" s="1"/>
  <c r="B10" i="15"/>
  <c r="B31" i="15" s="1"/>
  <c r="O9" i="15"/>
  <c r="D9" i="15"/>
  <c r="C9" i="15"/>
  <c r="O8" i="15"/>
  <c r="L7" i="15"/>
  <c r="K7" i="15"/>
  <c r="I7" i="15"/>
  <c r="O7" i="15" s="1"/>
  <c r="F7" i="15"/>
  <c r="E7" i="15"/>
  <c r="D7" i="15"/>
  <c r="D31" i="15" s="1"/>
  <c r="D38" i="15" s="1"/>
  <c r="C7" i="15"/>
  <c r="L5" i="15"/>
  <c r="L38" i="15" s="1"/>
  <c r="K5" i="15"/>
  <c r="K31" i="15" s="1"/>
  <c r="K38" i="15" s="1"/>
  <c r="I5" i="15"/>
  <c r="F5" i="15"/>
  <c r="C5" i="15"/>
  <c r="H2" i="15"/>
  <c r="O10" i="15" l="1"/>
  <c r="I31" i="15"/>
  <c r="C31" i="15"/>
  <c r="H31" i="15" s="1"/>
  <c r="O15" i="15"/>
  <c r="O34" i="15"/>
  <c r="O35" i="15" s="1"/>
  <c r="O5" i="15"/>
  <c r="F33" i="15"/>
  <c r="F38" i="15" s="1"/>
  <c r="K12" i="14"/>
  <c r="K34" i="14"/>
  <c r="L34" i="14"/>
  <c r="L33" i="14"/>
  <c r="N37" i="15" l="1"/>
  <c r="O36" i="15"/>
  <c r="O37" i="15" s="1"/>
  <c r="C38" i="15"/>
  <c r="H38" i="15" s="1"/>
  <c r="I38" i="15"/>
  <c r="O31" i="15"/>
  <c r="F30" i="14"/>
  <c r="F24" i="14"/>
  <c r="C10" i="14"/>
  <c r="D10" i="14"/>
  <c r="G10" i="14" s="1"/>
  <c r="E10" i="14"/>
  <c r="F10" i="14"/>
  <c r="G5" i="14"/>
  <c r="G7" i="14"/>
  <c r="G8" i="14"/>
  <c r="G9" i="14"/>
  <c r="F7" i="14"/>
  <c r="F5" i="14"/>
  <c r="N38" i="15" l="1"/>
  <c r="O38" i="15" s="1"/>
  <c r="K30" i="14"/>
  <c r="F34" i="14" l="1"/>
  <c r="F35" i="14" s="1"/>
  <c r="F33" i="14"/>
  <c r="G20" i="14"/>
  <c r="C22" i="14"/>
  <c r="E22" i="14"/>
  <c r="G22" i="14" s="1"/>
  <c r="F22" i="14"/>
  <c r="G16" i="14"/>
  <c r="G18" i="14"/>
  <c r="G21" i="14"/>
  <c r="C15" i="14"/>
  <c r="D15" i="14"/>
  <c r="E15" i="14"/>
  <c r="F15" i="14"/>
  <c r="G11" i="14"/>
  <c r="G12" i="14"/>
  <c r="G13" i="14"/>
  <c r="G15" i="14"/>
  <c r="H22" i="14"/>
  <c r="J22" i="14"/>
  <c r="K22" i="14"/>
  <c r="L16" i="14"/>
  <c r="M16" i="14" s="1"/>
  <c r="L18" i="14"/>
  <c r="L20" i="14"/>
  <c r="L21" i="14"/>
  <c r="L22" i="14"/>
  <c r="H15" i="14"/>
  <c r="I15" i="14"/>
  <c r="J15" i="14"/>
  <c r="K15" i="14"/>
  <c r="L11" i="14"/>
  <c r="L12" i="14"/>
  <c r="L13" i="14"/>
  <c r="L15" i="14"/>
  <c r="H10" i="14"/>
  <c r="I10" i="14"/>
  <c r="L10" i="14" s="1"/>
  <c r="J10" i="14"/>
  <c r="K10" i="14"/>
  <c r="L5" i="14"/>
  <c r="L7" i="14"/>
  <c r="L8" i="14"/>
  <c r="L9" i="14"/>
  <c r="M9" i="14" s="1"/>
  <c r="K5" i="14"/>
  <c r="K35" i="14"/>
  <c r="K33" i="14"/>
  <c r="K7" i="14"/>
  <c r="E37" i="14"/>
  <c r="L36" i="14"/>
  <c r="L37" i="14" s="1"/>
  <c r="J36" i="14"/>
  <c r="J37" i="14" s="1"/>
  <c r="G36" i="14"/>
  <c r="G37" i="14" s="1"/>
  <c r="I35" i="14"/>
  <c r="E35" i="14"/>
  <c r="D35" i="14"/>
  <c r="G35" i="14" s="1"/>
  <c r="C35" i="14"/>
  <c r="B35" i="14"/>
  <c r="J34" i="14"/>
  <c r="H34" i="14"/>
  <c r="M34" i="14" s="1"/>
  <c r="G34" i="14"/>
  <c r="J33" i="14"/>
  <c r="J35" i="14" s="1"/>
  <c r="G33" i="14"/>
  <c r="J30" i="14"/>
  <c r="E30" i="14"/>
  <c r="B30" i="14"/>
  <c r="M29" i="14"/>
  <c r="E29" i="14"/>
  <c r="M28" i="14"/>
  <c r="E28" i="14"/>
  <c r="M27" i="14"/>
  <c r="E27" i="14"/>
  <c r="M26" i="14"/>
  <c r="E26" i="14"/>
  <c r="M25" i="14"/>
  <c r="E25" i="14"/>
  <c r="M24" i="14"/>
  <c r="E24" i="14"/>
  <c r="M23" i="14"/>
  <c r="B22" i="14"/>
  <c r="M21" i="14"/>
  <c r="M19" i="14"/>
  <c r="M18" i="14"/>
  <c r="M17" i="14"/>
  <c r="M14" i="14"/>
  <c r="M13" i="14"/>
  <c r="B13" i="14"/>
  <c r="B15" i="14" s="1"/>
  <c r="J12" i="14"/>
  <c r="M11" i="14"/>
  <c r="B10" i="14"/>
  <c r="D9" i="14"/>
  <c r="C9" i="14"/>
  <c r="M8" i="14"/>
  <c r="J7" i="14"/>
  <c r="H7" i="14"/>
  <c r="M7" i="14" s="1"/>
  <c r="E7" i="14"/>
  <c r="D7" i="14"/>
  <c r="C7" i="14"/>
  <c r="J5" i="14"/>
  <c r="H5" i="14"/>
  <c r="C5" i="14"/>
  <c r="G2" i="14"/>
  <c r="K38" i="14" l="1"/>
  <c r="L38" i="14" s="1"/>
  <c r="F38" i="14"/>
  <c r="E31" i="14"/>
  <c r="E38" i="14" s="1"/>
  <c r="D31" i="14"/>
  <c r="D38" i="14" s="1"/>
  <c r="J31" i="14"/>
  <c r="J38" i="14" s="1"/>
  <c r="I31" i="14"/>
  <c r="I38" i="14" s="1"/>
  <c r="C31" i="14"/>
  <c r="H31" i="14"/>
  <c r="B31" i="14"/>
  <c r="M22" i="14"/>
  <c r="M15" i="14"/>
  <c r="M5" i="14"/>
  <c r="M10" i="14"/>
  <c r="M12" i="14"/>
  <c r="M30" i="14"/>
  <c r="M33" i="14"/>
  <c r="M35" i="14" s="1"/>
  <c r="H35" i="14"/>
  <c r="L35" i="14" s="1"/>
  <c r="M36" i="14"/>
  <c r="M37" i="14" s="1"/>
  <c r="F37" i="13"/>
  <c r="E37" i="13"/>
  <c r="B38" i="14" l="1"/>
  <c r="H38" i="14"/>
  <c r="L31" i="14"/>
  <c r="C38" i="14"/>
  <c r="G31" i="14"/>
  <c r="G38" i="14" s="1"/>
  <c r="G5" i="13"/>
  <c r="G7" i="13"/>
  <c r="M38" i="14" l="1"/>
  <c r="M31" i="14"/>
  <c r="K9" i="13"/>
  <c r="K8" i="13"/>
  <c r="J5" i="13"/>
  <c r="K5" i="13"/>
  <c r="G10" i="13"/>
  <c r="G31" i="13" s="1"/>
  <c r="H10" i="13"/>
  <c r="I10" i="13"/>
  <c r="J10" i="13"/>
  <c r="K10" i="13" s="1"/>
  <c r="K11" i="13"/>
  <c r="K13" i="13"/>
  <c r="K14" i="13"/>
  <c r="G15" i="13"/>
  <c r="H15" i="13"/>
  <c r="J15" i="13" s="1"/>
  <c r="K15" i="13" s="1"/>
  <c r="I15" i="13"/>
  <c r="K37" i="13"/>
  <c r="I12" i="13"/>
  <c r="F24" i="13"/>
  <c r="F25" i="13"/>
  <c r="F26" i="13"/>
  <c r="F27" i="13"/>
  <c r="F28" i="13"/>
  <c r="F29" i="13"/>
  <c r="F30" i="13"/>
  <c r="E25" i="13"/>
  <c r="E26" i="13"/>
  <c r="E27" i="13"/>
  <c r="E28" i="13"/>
  <c r="E29" i="13"/>
  <c r="E30" i="13"/>
  <c r="E24" i="13"/>
  <c r="J30" i="13"/>
  <c r="J24" i="13"/>
  <c r="J25" i="13"/>
  <c r="J26" i="13"/>
  <c r="J27" i="13"/>
  <c r="J28" i="13"/>
  <c r="J29" i="13"/>
  <c r="E7" i="13" l="1"/>
  <c r="G35" i="13" l="1"/>
  <c r="H35" i="13"/>
  <c r="I35" i="13"/>
  <c r="J35" i="13"/>
  <c r="J37" i="13"/>
  <c r="J33" i="13"/>
  <c r="J34" i="13"/>
  <c r="G22" i="13"/>
  <c r="I22" i="13"/>
  <c r="J22" i="13" s="1"/>
  <c r="J16" i="13"/>
  <c r="J18" i="13"/>
  <c r="J20" i="13"/>
  <c r="J21" i="13"/>
  <c r="J11" i="13"/>
  <c r="J12" i="13"/>
  <c r="K12" i="13" s="1"/>
  <c r="J13" i="13"/>
  <c r="J7" i="13"/>
  <c r="K7" i="13" s="1"/>
  <c r="J8" i="13"/>
  <c r="J9" i="13"/>
  <c r="F36" i="13" l="1"/>
  <c r="I36" i="13"/>
  <c r="J36" i="13" s="1"/>
  <c r="K36" i="13" s="1"/>
  <c r="E35" i="13"/>
  <c r="D35" i="13"/>
  <c r="C35" i="13"/>
  <c r="B35" i="13"/>
  <c r="I34" i="13"/>
  <c r="K34" i="13" s="1"/>
  <c r="G34" i="13"/>
  <c r="F34" i="13"/>
  <c r="I33" i="13"/>
  <c r="F33" i="13"/>
  <c r="I30" i="13"/>
  <c r="B30" i="13"/>
  <c r="K30" i="13" s="1"/>
  <c r="K29" i="13"/>
  <c r="K28" i="13"/>
  <c r="K27" i="13"/>
  <c r="K26" i="13"/>
  <c r="K25" i="13"/>
  <c r="K24" i="13"/>
  <c r="K23" i="13"/>
  <c r="E22" i="13"/>
  <c r="C22" i="13"/>
  <c r="B22" i="13"/>
  <c r="K21" i="13"/>
  <c r="F21" i="13"/>
  <c r="K19" i="13"/>
  <c r="K18" i="13"/>
  <c r="F18" i="13"/>
  <c r="K17" i="13"/>
  <c r="K16" i="13"/>
  <c r="F16" i="13"/>
  <c r="E15" i="13"/>
  <c r="D15" i="13"/>
  <c r="C15" i="13"/>
  <c r="F13" i="13"/>
  <c r="B13" i="13"/>
  <c r="B15" i="13" s="1"/>
  <c r="F12" i="13"/>
  <c r="F11" i="13"/>
  <c r="H31" i="13"/>
  <c r="H38" i="13" s="1"/>
  <c r="E10" i="13"/>
  <c r="B10" i="13"/>
  <c r="E9" i="13"/>
  <c r="D9" i="13"/>
  <c r="C9" i="13"/>
  <c r="F8" i="13"/>
  <c r="I7" i="13"/>
  <c r="D7" i="13"/>
  <c r="D10" i="13" s="1"/>
  <c r="C7" i="13"/>
  <c r="I5" i="13"/>
  <c r="C5" i="13"/>
  <c r="F5" i="13" s="1"/>
  <c r="F2" i="13"/>
  <c r="J12" i="12"/>
  <c r="D9" i="12"/>
  <c r="E9" i="12"/>
  <c r="J5" i="12"/>
  <c r="D31" i="13" l="1"/>
  <c r="E31" i="13"/>
  <c r="E38" i="13" s="1"/>
  <c r="F15" i="13"/>
  <c r="C10" i="13"/>
  <c r="C31" i="13" s="1"/>
  <c r="D38" i="13"/>
  <c r="F9" i="13"/>
  <c r="F22" i="13"/>
  <c r="G38" i="13"/>
  <c r="F35" i="13"/>
  <c r="I37" i="13"/>
  <c r="K33" i="13"/>
  <c r="K35" i="13" s="1"/>
  <c r="I31" i="13"/>
  <c r="F10" i="13"/>
  <c r="B31" i="13"/>
  <c r="F7" i="13"/>
  <c r="K22" i="13"/>
  <c r="B22" i="12"/>
  <c r="B13" i="12"/>
  <c r="J37" i="12"/>
  <c r="J30" i="12"/>
  <c r="J29" i="12"/>
  <c r="J28" i="12"/>
  <c r="J27" i="12"/>
  <c r="J26" i="12"/>
  <c r="J25" i="12"/>
  <c r="J24" i="12"/>
  <c r="G21" i="12"/>
  <c r="L21" i="12"/>
  <c r="I38" i="13" l="1"/>
  <c r="J31" i="13"/>
  <c r="J38" i="13" s="1"/>
  <c r="B38" i="13"/>
  <c r="F31" i="13"/>
  <c r="F38" i="13" s="1"/>
  <c r="C38" i="13"/>
  <c r="J36" i="12"/>
  <c r="J33" i="12"/>
  <c r="J34" i="12"/>
  <c r="J7" i="12"/>
  <c r="I15" i="12"/>
  <c r="I10" i="12"/>
  <c r="M8" i="12"/>
  <c r="M9" i="12"/>
  <c r="G8" i="12"/>
  <c r="G9" i="12"/>
  <c r="C10" i="12"/>
  <c r="C7" i="12"/>
  <c r="C5" i="12"/>
  <c r="C9" i="12"/>
  <c r="B10" i="12"/>
  <c r="K38" i="13" l="1"/>
  <c r="K31" i="13"/>
  <c r="K41" i="12"/>
  <c r="F35" i="12"/>
  <c r="E35" i="12"/>
  <c r="D35" i="12"/>
  <c r="C35" i="12"/>
  <c r="B35" i="12"/>
  <c r="H34" i="12"/>
  <c r="H35" i="12" s="1"/>
  <c r="G34" i="12"/>
  <c r="K35" i="12"/>
  <c r="J35" i="12"/>
  <c r="I35" i="12"/>
  <c r="G33" i="12"/>
  <c r="B30" i="12"/>
  <c r="M30" i="12" s="1"/>
  <c r="M29" i="12"/>
  <c r="M28" i="12"/>
  <c r="M27" i="12"/>
  <c r="M26" i="12"/>
  <c r="M25" i="12"/>
  <c r="M24" i="12"/>
  <c r="M23" i="12"/>
  <c r="H22" i="12"/>
  <c r="E22" i="12"/>
  <c r="C22" i="12"/>
  <c r="M21" i="12"/>
  <c r="M19" i="12"/>
  <c r="L18" i="12"/>
  <c r="M18" i="12" s="1"/>
  <c r="G18" i="12"/>
  <c r="M17" i="12"/>
  <c r="L16" i="12"/>
  <c r="M16" i="12" s="1"/>
  <c r="G16" i="12"/>
  <c r="H15" i="12"/>
  <c r="F15" i="12"/>
  <c r="E15" i="12"/>
  <c r="D15" i="12"/>
  <c r="B15" i="12"/>
  <c r="M14" i="12"/>
  <c r="L13" i="12"/>
  <c r="M13" i="12" s="1"/>
  <c r="G13" i="12"/>
  <c r="K15" i="12"/>
  <c r="J15" i="12"/>
  <c r="L12" i="12"/>
  <c r="M12" i="12" s="1"/>
  <c r="G12" i="12"/>
  <c r="L11" i="12"/>
  <c r="M11" i="12" s="1"/>
  <c r="G11" i="12"/>
  <c r="E10" i="12"/>
  <c r="E31" i="12" s="1"/>
  <c r="E38" i="12" s="1"/>
  <c r="L7" i="12"/>
  <c r="M7" i="12" s="1"/>
  <c r="F10" i="12"/>
  <c r="F31" i="12" s="1"/>
  <c r="D7" i="12"/>
  <c r="D10" i="12" s="1"/>
  <c r="D31" i="12" s="1"/>
  <c r="K10" i="12"/>
  <c r="K31" i="12" s="1"/>
  <c r="J10" i="12"/>
  <c r="H10" i="12"/>
  <c r="G5" i="12"/>
  <c r="G2" i="12"/>
  <c r="D38" i="12" l="1"/>
  <c r="G22" i="12"/>
  <c r="M34" i="12"/>
  <c r="F38" i="12"/>
  <c r="G35" i="12"/>
  <c r="L10" i="12"/>
  <c r="H31" i="12"/>
  <c r="H38" i="12" s="1"/>
  <c r="K38" i="12"/>
  <c r="L35" i="12"/>
  <c r="G10" i="12"/>
  <c r="C15" i="12"/>
  <c r="G15" i="12" s="1"/>
  <c r="I31" i="12"/>
  <c r="I38" i="12" s="1"/>
  <c r="J22" i="12"/>
  <c r="J31" i="12" s="1"/>
  <c r="J38" i="12" s="1"/>
  <c r="B31" i="12"/>
  <c r="M33" i="12"/>
  <c r="M35" i="12" s="1"/>
  <c r="L5" i="12"/>
  <c r="M5" i="12" s="1"/>
  <c r="M10" i="12" s="1"/>
  <c r="G7" i="12"/>
  <c r="K38" i="8"/>
  <c r="L22" i="12" l="1"/>
  <c r="M22" i="12" s="1"/>
  <c r="B38" i="12"/>
  <c r="L15" i="12"/>
  <c r="M15" i="12" s="1"/>
  <c r="C31" i="12"/>
  <c r="K10" i="8"/>
  <c r="C38" i="12" l="1"/>
  <c r="G31" i="12"/>
  <c r="G38" i="12" s="1"/>
  <c r="L31" i="12"/>
  <c r="G13" i="11"/>
  <c r="M13" i="11"/>
  <c r="M14" i="11"/>
  <c r="M9" i="11"/>
  <c r="M7" i="11"/>
  <c r="M12" i="11"/>
  <c r="N10" i="11"/>
  <c r="N11" i="11"/>
  <c r="I13" i="11"/>
  <c r="K13" i="11"/>
  <c r="K7" i="11"/>
  <c r="K9" i="11" s="1"/>
  <c r="L7" i="11"/>
  <c r="L38" i="12" l="1"/>
  <c r="M38" i="12" s="1"/>
  <c r="M31" i="12"/>
  <c r="K12" i="11"/>
  <c r="L9" i="11"/>
  <c r="L12" i="11" s="1"/>
  <c r="G5" i="8"/>
  <c r="H13" i="8"/>
  <c r="K13" i="8"/>
  <c r="L9" i="8"/>
  <c r="L11" i="8"/>
  <c r="G11" i="8"/>
  <c r="G9" i="8"/>
  <c r="G31" i="8"/>
  <c r="G30" i="8"/>
  <c r="F32" i="8"/>
  <c r="F13" i="8"/>
  <c r="F7" i="8"/>
  <c r="F8" i="8" l="1"/>
  <c r="F28" i="8"/>
  <c r="F35" i="8" s="1"/>
  <c r="K5" i="8" l="1"/>
  <c r="K7" i="8" l="1"/>
  <c r="K8" i="8" s="1"/>
  <c r="M11" i="8"/>
  <c r="K30" i="8"/>
  <c r="K32" i="8" s="1"/>
  <c r="L14" i="11" l="1"/>
  <c r="L13" i="11"/>
  <c r="G9" i="11" l="1"/>
  <c r="G12" i="11" s="1"/>
  <c r="E14" i="11"/>
  <c r="D7" i="11"/>
  <c r="E7" i="11"/>
  <c r="N41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N38" i="11"/>
  <c r="N37" i="11"/>
  <c r="M33" i="11"/>
  <c r="L33" i="11"/>
  <c r="K33" i="11"/>
  <c r="J33" i="11"/>
  <c r="I33" i="11"/>
  <c r="H33" i="11"/>
  <c r="G33" i="11"/>
  <c r="E33" i="11"/>
  <c r="D33" i="11"/>
  <c r="C33" i="11"/>
  <c r="B33" i="11"/>
  <c r="N32" i="11"/>
  <c r="N31" i="11"/>
  <c r="N30" i="11"/>
  <c r="F33" i="11"/>
  <c r="N28" i="11"/>
  <c r="N27" i="11"/>
  <c r="M25" i="11"/>
  <c r="L25" i="11"/>
  <c r="K25" i="11"/>
  <c r="J25" i="11"/>
  <c r="I25" i="11"/>
  <c r="H25" i="11"/>
  <c r="G25" i="11"/>
  <c r="F25" i="11"/>
  <c r="E25" i="11"/>
  <c r="D25" i="11"/>
  <c r="C25" i="11"/>
  <c r="B25" i="11"/>
  <c r="N24" i="11"/>
  <c r="N23" i="11"/>
  <c r="N22" i="11"/>
  <c r="N21" i="11"/>
  <c r="N20" i="11"/>
  <c r="N19" i="11"/>
  <c r="N18" i="11"/>
  <c r="N16" i="11"/>
  <c r="N15" i="11"/>
  <c r="I14" i="11"/>
  <c r="I17" i="11" s="1"/>
  <c r="H14" i="11"/>
  <c r="C14" i="11"/>
  <c r="C17" i="11" s="1"/>
  <c r="B14" i="11"/>
  <c r="B17" i="11" s="1"/>
  <c r="M17" i="11"/>
  <c r="L17" i="11"/>
  <c r="K17" i="11"/>
  <c r="J13" i="11"/>
  <c r="J17" i="11" s="1"/>
  <c r="H13" i="11"/>
  <c r="H17" i="11" s="1"/>
  <c r="G17" i="11"/>
  <c r="F13" i="11"/>
  <c r="F17" i="11" s="1"/>
  <c r="E13" i="11"/>
  <c r="D13" i="11"/>
  <c r="D17" i="11" s="1"/>
  <c r="J9" i="11"/>
  <c r="I9" i="11"/>
  <c r="I12" i="11" s="1"/>
  <c r="H9" i="11"/>
  <c r="F9" i="11"/>
  <c r="F12" i="11" s="1"/>
  <c r="C9" i="11"/>
  <c r="C12" i="11" s="1"/>
  <c r="B7" i="11"/>
  <c r="B12" i="11" l="1"/>
  <c r="N7" i="11"/>
  <c r="E12" i="11"/>
  <c r="E9" i="11"/>
  <c r="H34" i="11"/>
  <c r="H42" i="11" s="1"/>
  <c r="H12" i="11"/>
  <c r="J34" i="11"/>
  <c r="J42" i="11" s="1"/>
  <c r="J12" i="11"/>
  <c r="N39" i="11"/>
  <c r="D9" i="11"/>
  <c r="D12" i="11"/>
  <c r="L34" i="11"/>
  <c r="L42" i="11" s="1"/>
  <c r="F34" i="11"/>
  <c r="F42" i="11" s="1"/>
  <c r="N25" i="11"/>
  <c r="G34" i="11"/>
  <c r="G42" i="11" s="1"/>
  <c r="C34" i="11"/>
  <c r="C42" i="11" s="1"/>
  <c r="E17" i="11"/>
  <c r="E34" i="11" s="1"/>
  <c r="E42" i="11" s="1"/>
  <c r="I34" i="11"/>
  <c r="I42" i="11" s="1"/>
  <c r="N33" i="11"/>
  <c r="B9" i="11"/>
  <c r="N9" i="11" s="1"/>
  <c r="K34" i="11"/>
  <c r="K42" i="11" s="1"/>
  <c r="N14" i="11"/>
  <c r="N13" i="11"/>
  <c r="N29" i="11"/>
  <c r="E42" i="9"/>
  <c r="E43" i="9"/>
  <c r="F9" i="9"/>
  <c r="N12" i="11" l="1"/>
  <c r="D34" i="11"/>
  <c r="D42" i="11" s="1"/>
  <c r="N17" i="11"/>
  <c r="K28" i="8"/>
  <c r="K35" i="8" s="1"/>
  <c r="N34" i="11" l="1"/>
  <c r="N42" i="11" s="1"/>
  <c r="B34" i="11"/>
  <c r="B42" i="11" s="1"/>
  <c r="E32" i="8"/>
  <c r="E19" i="8"/>
  <c r="G16" i="8"/>
  <c r="E13" i="8"/>
  <c r="E8" i="8"/>
  <c r="E28" i="8" s="1"/>
  <c r="E35" i="8" s="1"/>
  <c r="J5" i="8"/>
  <c r="H19" i="8" l="1"/>
  <c r="J10" i="8"/>
  <c r="J13" i="8" s="1"/>
  <c r="J16" i="8"/>
  <c r="L16" i="8" s="1"/>
  <c r="J19" i="8" l="1"/>
  <c r="L19" i="8" s="1"/>
  <c r="J30" i="8"/>
  <c r="J32" i="8" s="1"/>
  <c r="J7" i="8"/>
  <c r="J8" i="8" s="1"/>
  <c r="J28" i="8"/>
  <c r="J35" i="8" s="1"/>
  <c r="B31" i="10" l="1"/>
  <c r="C31" i="10"/>
  <c r="A31" i="10" s="1"/>
  <c r="D31" i="10"/>
  <c r="E31" i="10"/>
  <c r="G32" i="9"/>
  <c r="G9" i="9"/>
  <c r="G7" i="9"/>
  <c r="M9" i="9"/>
  <c r="K7" i="9" l="1"/>
  <c r="N39" i="9" l="1"/>
  <c r="M37" i="9"/>
  <c r="L37" i="9"/>
  <c r="K37" i="9"/>
  <c r="J37" i="9"/>
  <c r="I37" i="9"/>
  <c r="H37" i="9"/>
  <c r="G37" i="9"/>
  <c r="F37" i="9"/>
  <c r="E37" i="9"/>
  <c r="D37" i="9"/>
  <c r="C37" i="9"/>
  <c r="B37" i="9"/>
  <c r="N37" i="9" s="1"/>
  <c r="N36" i="9"/>
  <c r="N35" i="9"/>
  <c r="M31" i="9"/>
  <c r="L31" i="9"/>
  <c r="K31" i="9"/>
  <c r="J31" i="9"/>
  <c r="I31" i="9"/>
  <c r="H31" i="9"/>
  <c r="G31" i="9"/>
  <c r="F31" i="9"/>
  <c r="E31" i="9"/>
  <c r="D31" i="9"/>
  <c r="C31" i="9"/>
  <c r="B31" i="9"/>
  <c r="N31" i="9" s="1"/>
  <c r="N30" i="9"/>
  <c r="N29" i="9"/>
  <c r="N28" i="9"/>
  <c r="N27" i="9"/>
  <c r="F27" i="9"/>
  <c r="N26" i="9"/>
  <c r="N25" i="9"/>
  <c r="M23" i="9"/>
  <c r="L23" i="9"/>
  <c r="K23" i="9"/>
  <c r="J23" i="9"/>
  <c r="I23" i="9"/>
  <c r="H23" i="9"/>
  <c r="G23" i="9"/>
  <c r="F23" i="9"/>
  <c r="E23" i="9"/>
  <c r="D23" i="9"/>
  <c r="C23" i="9"/>
  <c r="B23" i="9"/>
  <c r="N22" i="9"/>
  <c r="N21" i="9"/>
  <c r="N20" i="9"/>
  <c r="N19" i="9"/>
  <c r="N18" i="9"/>
  <c r="N17" i="9"/>
  <c r="N23" i="9" s="1"/>
  <c r="N16" i="9"/>
  <c r="F15" i="9"/>
  <c r="D15" i="9"/>
  <c r="B15" i="9"/>
  <c r="N14" i="9"/>
  <c r="N13" i="9"/>
  <c r="M12" i="9"/>
  <c r="I12" i="9"/>
  <c r="I15" i="9" s="1"/>
  <c r="H12" i="9"/>
  <c r="H15" i="9" s="1"/>
  <c r="E12" i="9"/>
  <c r="C12" i="9"/>
  <c r="C15" i="9" s="1"/>
  <c r="B12" i="9"/>
  <c r="N12" i="9" s="1"/>
  <c r="M11" i="9"/>
  <c r="M15" i="9" s="1"/>
  <c r="L11" i="9"/>
  <c r="L15" i="9" s="1"/>
  <c r="K11" i="9"/>
  <c r="K15" i="9" s="1"/>
  <c r="J11" i="9"/>
  <c r="J15" i="9" s="1"/>
  <c r="H11" i="9"/>
  <c r="G11" i="9"/>
  <c r="G15" i="9" s="1"/>
  <c r="F11" i="9"/>
  <c r="E11" i="9"/>
  <c r="E15" i="9" s="1"/>
  <c r="D11" i="9"/>
  <c r="J10" i="9"/>
  <c r="J32" i="9" s="1"/>
  <c r="J40" i="9" s="1"/>
  <c r="H10" i="9"/>
  <c r="D10" i="9"/>
  <c r="D32" i="9" s="1"/>
  <c r="D40" i="9" s="1"/>
  <c r="M10" i="9"/>
  <c r="M32" i="9" s="1"/>
  <c r="M40" i="9" s="1"/>
  <c r="L9" i="9"/>
  <c r="L10" i="9" s="1"/>
  <c r="L32" i="9" s="1"/>
  <c r="L40" i="9" s="1"/>
  <c r="K9" i="9"/>
  <c r="J9" i="9"/>
  <c r="I9" i="9"/>
  <c r="I10" i="9" s="1"/>
  <c r="I32" i="9" s="1"/>
  <c r="I40" i="9" s="1"/>
  <c r="H9" i="9"/>
  <c r="F10" i="9"/>
  <c r="F32" i="9" s="1"/>
  <c r="F40" i="9" s="1"/>
  <c r="E9" i="9"/>
  <c r="E10" i="9" s="1"/>
  <c r="D9" i="9"/>
  <c r="C9" i="9"/>
  <c r="C10" i="9" s="1"/>
  <c r="K10" i="9"/>
  <c r="K32" i="9" s="1"/>
  <c r="K40" i="9" s="1"/>
  <c r="B7" i="9"/>
  <c r="B9" i="9" s="1"/>
  <c r="E32" i="9" l="1"/>
  <c r="E40" i="9" s="1"/>
  <c r="B10" i="9"/>
  <c r="C32" i="9"/>
  <c r="C40" i="9" s="1"/>
  <c r="H32" i="9"/>
  <c r="H40" i="9" s="1"/>
  <c r="N15" i="9"/>
  <c r="N7" i="9"/>
  <c r="N9" i="9"/>
  <c r="N11" i="9"/>
  <c r="M20" i="8"/>
  <c r="M21" i="8"/>
  <c r="M22" i="8"/>
  <c r="M23" i="8"/>
  <c r="M24" i="8"/>
  <c r="M25" i="8"/>
  <c r="M26" i="8"/>
  <c r="M15" i="8"/>
  <c r="M16" i="8"/>
  <c r="M17" i="8"/>
  <c r="M18" i="8"/>
  <c r="G14" i="8"/>
  <c r="L14" i="8"/>
  <c r="M14" i="8" s="1"/>
  <c r="M12" i="8"/>
  <c r="M9" i="8"/>
  <c r="G2" i="8"/>
  <c r="B32" i="9" l="1"/>
  <c r="B40" i="9" s="1"/>
  <c r="G10" i="9"/>
  <c r="G40" i="9" s="1"/>
  <c r="D13" i="8"/>
  <c r="D7" i="8"/>
  <c r="D32" i="8"/>
  <c r="D8" i="8" l="1"/>
  <c r="G7" i="8"/>
  <c r="D28" i="8"/>
  <c r="N10" i="9"/>
  <c r="N32" i="9" s="1"/>
  <c r="N40" i="9" s="1"/>
  <c r="D35" i="8"/>
  <c r="I10" i="8"/>
  <c r="I30" i="8"/>
  <c r="I7" i="8"/>
  <c r="I5" i="8"/>
  <c r="H32" i="8"/>
  <c r="H31" i="8"/>
  <c r="C32" i="8"/>
  <c r="G32" i="8" s="1"/>
  <c r="C10" i="8"/>
  <c r="G10" i="8" s="1"/>
  <c r="C19" i="8"/>
  <c r="G19" i="8" s="1"/>
  <c r="C8" i="8"/>
  <c r="G8" i="8" s="1"/>
  <c r="H5" i="8"/>
  <c r="B32" i="8"/>
  <c r="B27" i="8"/>
  <c r="M27" i="8" s="1"/>
  <c r="B19" i="8"/>
  <c r="M19" i="8" s="1"/>
  <c r="B13" i="8"/>
  <c r="B8" i="8"/>
  <c r="H8" i="8" l="1"/>
  <c r="L5" i="8"/>
  <c r="M5" i="8" s="1"/>
  <c r="M8" i="8" s="1"/>
  <c r="M7" i="8"/>
  <c r="L7" i="8"/>
  <c r="I13" i="8"/>
  <c r="L13" i="8" s="1"/>
  <c r="L10" i="8"/>
  <c r="M10" i="8" s="1"/>
  <c r="L31" i="8"/>
  <c r="M31" i="8" s="1"/>
  <c r="I8" i="8"/>
  <c r="L8" i="8" s="1"/>
  <c r="L30" i="8"/>
  <c r="M30" i="8" s="1"/>
  <c r="M32" i="8" s="1"/>
  <c r="I32" i="8"/>
  <c r="M13" i="8"/>
  <c r="C13" i="8"/>
  <c r="G13" i="8" s="1"/>
  <c r="H28" i="8"/>
  <c r="B28" i="8"/>
  <c r="B35" i="8"/>
  <c r="Q10" i="7"/>
  <c r="Q9" i="7"/>
  <c r="Q7" i="7"/>
  <c r="I35" i="8" l="1"/>
  <c r="I28" i="8"/>
  <c r="L28" i="8"/>
  <c r="L32" i="8"/>
  <c r="H35" i="8"/>
  <c r="M28" i="8"/>
  <c r="C28" i="8"/>
  <c r="G28" i="8" s="1"/>
  <c r="P10" i="7"/>
  <c r="P9" i="7"/>
  <c r="P7" i="7"/>
  <c r="L35" i="8" l="1"/>
  <c r="M35" i="8" s="1"/>
  <c r="G35" i="8"/>
  <c r="C35" i="8"/>
  <c r="O10" i="7"/>
  <c r="N39" i="7"/>
  <c r="M37" i="7"/>
  <c r="L37" i="7"/>
  <c r="K37" i="7"/>
  <c r="J37" i="7"/>
  <c r="I37" i="7"/>
  <c r="H37" i="7"/>
  <c r="G37" i="7"/>
  <c r="F37" i="7"/>
  <c r="E37" i="7"/>
  <c r="D37" i="7"/>
  <c r="C37" i="7"/>
  <c r="B37" i="7"/>
  <c r="N37" i="7" s="1"/>
  <c r="N36" i="7"/>
  <c r="N35" i="7"/>
  <c r="M31" i="7"/>
  <c r="L31" i="7"/>
  <c r="K31" i="7"/>
  <c r="J31" i="7"/>
  <c r="I31" i="7"/>
  <c r="H31" i="7"/>
  <c r="G31" i="7"/>
  <c r="E31" i="7"/>
  <c r="D31" i="7"/>
  <c r="C31" i="7"/>
  <c r="B31" i="7"/>
  <c r="N30" i="7"/>
  <c r="N29" i="7"/>
  <c r="N28" i="7"/>
  <c r="F27" i="7"/>
  <c r="F31" i="7" s="1"/>
  <c r="N26" i="7"/>
  <c r="N25" i="7"/>
  <c r="M23" i="7"/>
  <c r="L23" i="7"/>
  <c r="K23" i="7"/>
  <c r="J23" i="7"/>
  <c r="I23" i="7"/>
  <c r="H23" i="7"/>
  <c r="G23" i="7"/>
  <c r="F23" i="7"/>
  <c r="E23" i="7"/>
  <c r="D23" i="7"/>
  <c r="C23" i="7"/>
  <c r="B23" i="7"/>
  <c r="N22" i="7"/>
  <c r="N21" i="7"/>
  <c r="N20" i="7"/>
  <c r="N19" i="7"/>
  <c r="N18" i="7"/>
  <c r="N17" i="7"/>
  <c r="N16" i="7"/>
  <c r="N23" i="7" s="1"/>
  <c r="G15" i="7"/>
  <c r="C15" i="7"/>
  <c r="N14" i="7"/>
  <c r="N13" i="7"/>
  <c r="M12" i="7"/>
  <c r="I12" i="7"/>
  <c r="I15" i="7" s="1"/>
  <c r="H12" i="7"/>
  <c r="E12" i="7"/>
  <c r="E15" i="7" s="1"/>
  <c r="C12" i="7"/>
  <c r="B12" i="7"/>
  <c r="B15" i="7" s="1"/>
  <c r="M11" i="7"/>
  <c r="M15" i="7" s="1"/>
  <c r="L11" i="7"/>
  <c r="L15" i="7" s="1"/>
  <c r="K11" i="7"/>
  <c r="K15" i="7" s="1"/>
  <c r="J11" i="7"/>
  <c r="J15" i="7" s="1"/>
  <c r="H11" i="7"/>
  <c r="H15" i="7" s="1"/>
  <c r="G11" i="7"/>
  <c r="F11" i="7"/>
  <c r="F15" i="7" s="1"/>
  <c r="E11" i="7"/>
  <c r="D11" i="7"/>
  <c r="D15" i="7" s="1"/>
  <c r="M10" i="7"/>
  <c r="M32" i="7" s="1"/>
  <c r="I10" i="7"/>
  <c r="E10" i="7"/>
  <c r="E32" i="7" s="1"/>
  <c r="E40" i="7" s="1"/>
  <c r="C10" i="7"/>
  <c r="C32" i="7" s="1"/>
  <c r="C40" i="7" s="1"/>
  <c r="M9" i="7"/>
  <c r="L9" i="7"/>
  <c r="L10" i="7" s="1"/>
  <c r="J9" i="7"/>
  <c r="J10" i="7" s="1"/>
  <c r="J32" i="7" s="1"/>
  <c r="J40" i="7" s="1"/>
  <c r="I9" i="7"/>
  <c r="H9" i="7"/>
  <c r="H10" i="7" s="1"/>
  <c r="H32" i="7" s="1"/>
  <c r="H40" i="7" s="1"/>
  <c r="F9" i="7"/>
  <c r="F10" i="7" s="1"/>
  <c r="F32" i="7" s="1"/>
  <c r="F40" i="7" s="1"/>
  <c r="E9" i="7"/>
  <c r="D9" i="7"/>
  <c r="D10" i="7" s="1"/>
  <c r="D32" i="7" s="1"/>
  <c r="D40" i="7" s="1"/>
  <c r="C9" i="7"/>
  <c r="K7" i="7"/>
  <c r="K9" i="7" s="1"/>
  <c r="G7" i="7"/>
  <c r="G9" i="7" s="1"/>
  <c r="G10" i="7" s="1"/>
  <c r="G32" i="7" s="1"/>
  <c r="G40" i="7" s="1"/>
  <c r="B7" i="7"/>
  <c r="N15" i="7" l="1"/>
  <c r="L32" i="7"/>
  <c r="L40" i="7" s="1"/>
  <c r="I32" i="7"/>
  <c r="I40" i="7" s="1"/>
  <c r="N31" i="7"/>
  <c r="B9" i="7"/>
  <c r="N9" i="7" s="1"/>
  <c r="K10" i="7"/>
  <c r="K32" i="7" s="1"/>
  <c r="K40" i="7" s="1"/>
  <c r="N12" i="7"/>
  <c r="N7" i="7"/>
  <c r="N11" i="7"/>
  <c r="N27" i="7"/>
  <c r="E12" i="6"/>
  <c r="C12" i="6"/>
  <c r="E11" i="6"/>
  <c r="B10" i="7" l="1"/>
  <c r="B12" i="6"/>
  <c r="N10" i="7" l="1"/>
  <c r="N32" i="7" s="1"/>
  <c r="N40" i="7" s="1"/>
  <c r="B32" i="7"/>
  <c r="B40" i="7" s="1"/>
  <c r="H12" i="6"/>
  <c r="F27" i="6"/>
  <c r="K7" i="6" l="1"/>
  <c r="K11" i="6"/>
  <c r="K9" i="6"/>
  <c r="L11" i="6"/>
  <c r="L9" i="6"/>
  <c r="M12" i="6"/>
  <c r="J11" i="6"/>
  <c r="M9" i="6"/>
  <c r="B9" i="6"/>
  <c r="N39" i="6"/>
  <c r="M11" i="6"/>
  <c r="H11" i="6"/>
  <c r="G11" i="6"/>
  <c r="I12" i="6" l="1"/>
  <c r="N11" i="6"/>
  <c r="F11" i="6"/>
  <c r="D11" i="6"/>
  <c r="M37" i="6"/>
  <c r="L37" i="6"/>
  <c r="K37" i="6"/>
  <c r="J37" i="6"/>
  <c r="I37" i="6"/>
  <c r="H37" i="6"/>
  <c r="G37" i="6"/>
  <c r="F37" i="6"/>
  <c r="E37" i="6"/>
  <c r="D37" i="6"/>
  <c r="C37" i="6"/>
  <c r="B37" i="6"/>
  <c r="N36" i="6"/>
  <c r="N35" i="6"/>
  <c r="M31" i="6"/>
  <c r="L31" i="6"/>
  <c r="K31" i="6"/>
  <c r="J31" i="6"/>
  <c r="I31" i="6"/>
  <c r="H31" i="6"/>
  <c r="G31" i="6"/>
  <c r="F31" i="6"/>
  <c r="E31" i="6"/>
  <c r="D31" i="6"/>
  <c r="C31" i="6"/>
  <c r="B31" i="6"/>
  <c r="N30" i="6"/>
  <c r="N29" i="6"/>
  <c r="N28" i="6"/>
  <c r="N27" i="6"/>
  <c r="N26" i="6"/>
  <c r="N25" i="6"/>
  <c r="M23" i="6"/>
  <c r="L23" i="6"/>
  <c r="K23" i="6"/>
  <c r="J23" i="6"/>
  <c r="I23" i="6"/>
  <c r="H23" i="6"/>
  <c r="G23" i="6"/>
  <c r="F23" i="6"/>
  <c r="E23" i="6"/>
  <c r="D23" i="6"/>
  <c r="C23" i="6"/>
  <c r="B23" i="6"/>
  <c r="N22" i="6"/>
  <c r="N21" i="6"/>
  <c r="N20" i="6"/>
  <c r="N19" i="6"/>
  <c r="N18" i="6"/>
  <c r="N17" i="6"/>
  <c r="N16" i="6"/>
  <c r="N23" i="6" s="1"/>
  <c r="M15" i="6"/>
  <c r="L15" i="6"/>
  <c r="K15" i="6"/>
  <c r="J15" i="6"/>
  <c r="I15" i="6"/>
  <c r="H15" i="6"/>
  <c r="G15" i="6"/>
  <c r="F15" i="6"/>
  <c r="E15" i="6"/>
  <c r="D15" i="6"/>
  <c r="C15" i="6"/>
  <c r="B15" i="6"/>
  <c r="N14" i="6"/>
  <c r="N13" i="6"/>
  <c r="N12" i="6"/>
  <c r="J10" i="6"/>
  <c r="J32" i="6" s="1"/>
  <c r="J40" i="6" s="1"/>
  <c r="M10" i="6"/>
  <c r="M32" i="6" s="1"/>
  <c r="L10" i="6"/>
  <c r="L32" i="6" s="1"/>
  <c r="L40" i="6" s="1"/>
  <c r="J9" i="6"/>
  <c r="I9" i="6"/>
  <c r="I10" i="6" s="1"/>
  <c r="H9" i="6"/>
  <c r="H10" i="6" s="1"/>
  <c r="F9" i="6"/>
  <c r="F10" i="6" s="1"/>
  <c r="E9" i="6"/>
  <c r="E10" i="6" s="1"/>
  <c r="D9" i="6"/>
  <c r="D10" i="6" s="1"/>
  <c r="C9" i="6"/>
  <c r="C10" i="6" s="1"/>
  <c r="G7" i="6"/>
  <c r="B7" i="6"/>
  <c r="F32" i="6" l="1"/>
  <c r="F40" i="6" s="1"/>
  <c r="I32" i="6"/>
  <c r="I40" i="6" s="1"/>
  <c r="H32" i="6"/>
  <c r="H40" i="6" s="1"/>
  <c r="N15" i="6"/>
  <c r="D32" i="6"/>
  <c r="D40" i="6" s="1"/>
  <c r="K10" i="6"/>
  <c r="K32" i="6" s="1"/>
  <c r="K40" i="6" s="1"/>
  <c r="C32" i="6"/>
  <c r="C40" i="6" s="1"/>
  <c r="E32" i="6"/>
  <c r="E40" i="6" s="1"/>
  <c r="N31" i="6"/>
  <c r="N37" i="6"/>
  <c r="B10" i="6"/>
  <c r="N7" i="6"/>
  <c r="G9" i="6"/>
  <c r="D29" i="5"/>
  <c r="B29" i="5"/>
  <c r="C29" i="5"/>
  <c r="E29" i="5"/>
  <c r="N9" i="6" l="1"/>
  <c r="G10" i="6"/>
  <c r="G32" i="6" s="1"/>
  <c r="G40" i="6" s="1"/>
  <c r="B32" i="6"/>
  <c r="B40" i="6" s="1"/>
  <c r="N10" i="6"/>
  <c r="N32" i="6" s="1"/>
  <c r="N40" i="6" s="1"/>
  <c r="A29" i="5"/>
  <c r="N16" i="4" l="1"/>
  <c r="B38" i="4" l="1"/>
  <c r="B32" i="4"/>
  <c r="B23" i="4"/>
  <c r="K7" i="4" l="1"/>
  <c r="B9" i="4"/>
  <c r="B7" i="4"/>
  <c r="B31" i="4" l="1"/>
  <c r="N25" i="4"/>
  <c r="N26" i="4"/>
  <c r="N27" i="4"/>
  <c r="N28" i="4"/>
  <c r="N29" i="4"/>
  <c r="N30" i="4"/>
  <c r="N31" i="4"/>
  <c r="M9" i="4"/>
  <c r="M37" i="4" l="1"/>
  <c r="L37" i="4"/>
  <c r="K37" i="4"/>
  <c r="J37" i="4"/>
  <c r="I37" i="4"/>
  <c r="H37" i="4"/>
  <c r="G37" i="4"/>
  <c r="F37" i="4"/>
  <c r="E37" i="4"/>
  <c r="D37" i="4"/>
  <c r="C37" i="4"/>
  <c r="B37" i="4"/>
  <c r="N36" i="4"/>
  <c r="N35" i="4"/>
  <c r="M31" i="4"/>
  <c r="L31" i="4"/>
  <c r="K31" i="4"/>
  <c r="J31" i="4"/>
  <c r="I31" i="4"/>
  <c r="H31" i="4"/>
  <c r="G31" i="4"/>
  <c r="F31" i="4"/>
  <c r="E31" i="4"/>
  <c r="D31" i="4"/>
  <c r="C31" i="4"/>
  <c r="M23" i="4"/>
  <c r="L23" i="4"/>
  <c r="K23" i="4"/>
  <c r="J23" i="4"/>
  <c r="I23" i="4"/>
  <c r="H23" i="4"/>
  <c r="G23" i="4"/>
  <c r="F23" i="4"/>
  <c r="E23" i="4"/>
  <c r="D23" i="4"/>
  <c r="C23" i="4"/>
  <c r="N22" i="4"/>
  <c r="N21" i="4"/>
  <c r="N20" i="4"/>
  <c r="N19" i="4"/>
  <c r="N18" i="4"/>
  <c r="N17" i="4"/>
  <c r="M15" i="4"/>
  <c r="L15" i="4"/>
  <c r="K15" i="4"/>
  <c r="J15" i="4"/>
  <c r="I15" i="4"/>
  <c r="H15" i="4"/>
  <c r="G15" i="4"/>
  <c r="F15" i="4"/>
  <c r="E15" i="4"/>
  <c r="D15" i="4"/>
  <c r="C15" i="4"/>
  <c r="B15" i="4"/>
  <c r="N14" i="4"/>
  <c r="N13" i="4"/>
  <c r="N12" i="4"/>
  <c r="N11" i="4"/>
  <c r="I10" i="4"/>
  <c r="I32" i="4" s="1"/>
  <c r="E10" i="4"/>
  <c r="C10" i="4"/>
  <c r="C32" i="4" s="1"/>
  <c r="M10" i="4"/>
  <c r="L9" i="4"/>
  <c r="L10" i="4" s="1"/>
  <c r="K9" i="4"/>
  <c r="K10" i="4" s="1"/>
  <c r="J9" i="4"/>
  <c r="J10" i="4" s="1"/>
  <c r="I9" i="4"/>
  <c r="H9" i="4"/>
  <c r="H10" i="4" s="1"/>
  <c r="F9" i="4"/>
  <c r="F10" i="4" s="1"/>
  <c r="F32" i="4" s="1"/>
  <c r="E9" i="4"/>
  <c r="D9" i="4"/>
  <c r="D10" i="4" s="1"/>
  <c r="D32" i="4" s="1"/>
  <c r="C9" i="4"/>
  <c r="G7" i="4"/>
  <c r="G9" i="4" s="1"/>
  <c r="B10" i="4"/>
  <c r="D38" i="4" l="1"/>
  <c r="F38" i="4"/>
  <c r="I38" i="4"/>
  <c r="C38" i="4"/>
  <c r="N37" i="4"/>
  <c r="E32" i="4"/>
  <c r="E38" i="4" s="1"/>
  <c r="H32" i="4"/>
  <c r="H38" i="4" s="1"/>
  <c r="L32" i="4"/>
  <c r="L38" i="4" s="1"/>
  <c r="J32" i="4"/>
  <c r="J38" i="4" s="1"/>
  <c r="N23" i="4"/>
  <c r="K32" i="4"/>
  <c r="K38" i="4" s="1"/>
  <c r="M32" i="4"/>
  <c r="M38" i="4" s="1"/>
  <c r="N15" i="4"/>
  <c r="N10" i="4"/>
  <c r="N9" i="4"/>
  <c r="G10" i="4"/>
  <c r="G32" i="4" s="1"/>
  <c r="G38" i="4" s="1"/>
  <c r="N7" i="4"/>
  <c r="M37" i="3"/>
  <c r="L37" i="3"/>
  <c r="K37" i="3"/>
  <c r="J37" i="3"/>
  <c r="I37" i="3"/>
  <c r="H37" i="3"/>
  <c r="G37" i="3"/>
  <c r="F37" i="3"/>
  <c r="E37" i="3"/>
  <c r="D37" i="3"/>
  <c r="C37" i="3"/>
  <c r="B37" i="3"/>
  <c r="N37" i="3" s="1"/>
  <c r="N36" i="3"/>
  <c r="N35" i="3"/>
  <c r="M31" i="3"/>
  <c r="L31" i="3"/>
  <c r="K31" i="3"/>
  <c r="J31" i="3"/>
  <c r="I31" i="3"/>
  <c r="H31" i="3"/>
  <c r="G31" i="3"/>
  <c r="F31" i="3"/>
  <c r="E31" i="3"/>
  <c r="D31" i="3"/>
  <c r="N31" i="3" s="1"/>
  <c r="C31" i="3"/>
  <c r="N30" i="3"/>
  <c r="N29" i="3"/>
  <c r="N28" i="3"/>
  <c r="N27" i="3"/>
  <c r="N26" i="3"/>
  <c r="N25" i="3"/>
  <c r="M23" i="3"/>
  <c r="L23" i="3"/>
  <c r="K23" i="3"/>
  <c r="J23" i="3"/>
  <c r="I23" i="3"/>
  <c r="H23" i="3"/>
  <c r="G23" i="3"/>
  <c r="F23" i="3"/>
  <c r="E23" i="3"/>
  <c r="D23" i="3"/>
  <c r="C23" i="3"/>
  <c r="N22" i="3"/>
  <c r="N21" i="3"/>
  <c r="N20" i="3"/>
  <c r="N19" i="3"/>
  <c r="N18" i="3"/>
  <c r="N17" i="3"/>
  <c r="N16" i="3"/>
  <c r="N23" i="3" s="1"/>
  <c r="M15" i="3"/>
  <c r="L15" i="3"/>
  <c r="K15" i="3"/>
  <c r="J15" i="3"/>
  <c r="I15" i="3"/>
  <c r="H15" i="3"/>
  <c r="G15" i="3"/>
  <c r="F15" i="3"/>
  <c r="E15" i="3"/>
  <c r="D15" i="3"/>
  <c r="C15" i="3"/>
  <c r="B15" i="3"/>
  <c r="N14" i="3"/>
  <c r="N13" i="3"/>
  <c r="N12" i="3"/>
  <c r="N11" i="3"/>
  <c r="L10" i="3"/>
  <c r="L32" i="3" s="1"/>
  <c r="L38" i="3" s="1"/>
  <c r="J10" i="3"/>
  <c r="J32" i="3" s="1"/>
  <c r="J38" i="3" s="1"/>
  <c r="H10" i="3"/>
  <c r="H32" i="3" s="1"/>
  <c r="H38" i="3" s="1"/>
  <c r="F10" i="3"/>
  <c r="F32" i="3" s="1"/>
  <c r="F38" i="3" s="1"/>
  <c r="D10" i="3"/>
  <c r="D32" i="3" s="1"/>
  <c r="D38" i="3" s="1"/>
  <c r="M9" i="3"/>
  <c r="M10" i="3" s="1"/>
  <c r="L9" i="3"/>
  <c r="K9" i="3"/>
  <c r="K10" i="3" s="1"/>
  <c r="K32" i="3" s="1"/>
  <c r="K38" i="3" s="1"/>
  <c r="J9" i="3"/>
  <c r="I9" i="3"/>
  <c r="I10" i="3" s="1"/>
  <c r="I32" i="3" s="1"/>
  <c r="I38" i="3" s="1"/>
  <c r="H9" i="3"/>
  <c r="G9" i="3"/>
  <c r="F9" i="3"/>
  <c r="E9" i="3"/>
  <c r="E10" i="3" s="1"/>
  <c r="E32" i="3" s="1"/>
  <c r="E38" i="3" s="1"/>
  <c r="D9" i="3"/>
  <c r="C9" i="3"/>
  <c r="C10" i="3" s="1"/>
  <c r="C32" i="3" s="1"/>
  <c r="C38" i="3" s="1"/>
  <c r="G7" i="3"/>
  <c r="G10" i="3" s="1"/>
  <c r="G32" i="3" s="1"/>
  <c r="G38" i="3" s="1"/>
  <c r="B7" i="3"/>
  <c r="B9" i="3" s="1"/>
  <c r="N9" i="3" s="1"/>
  <c r="N32" i="4" l="1"/>
  <c r="N38" i="4" s="1"/>
  <c r="M32" i="3"/>
  <c r="M38" i="3" s="1"/>
  <c r="N15" i="3"/>
  <c r="N7" i="3"/>
  <c r="B10" i="3"/>
  <c r="N23" i="2"/>
  <c r="N21" i="2"/>
  <c r="C37" i="2"/>
  <c r="D37" i="2"/>
  <c r="B37" i="2"/>
  <c r="C31" i="2"/>
  <c r="D31" i="2"/>
  <c r="E31" i="2"/>
  <c r="F31" i="2"/>
  <c r="G31" i="2"/>
  <c r="H31" i="2"/>
  <c r="I31" i="2"/>
  <c r="J31" i="2"/>
  <c r="K31" i="2"/>
  <c r="L31" i="2"/>
  <c r="M31" i="2"/>
  <c r="N25" i="2"/>
  <c r="N26" i="2"/>
  <c r="N27" i="2"/>
  <c r="N28" i="2"/>
  <c r="N29" i="2"/>
  <c r="N30" i="2"/>
  <c r="C23" i="2"/>
  <c r="D23" i="2"/>
  <c r="E23" i="2"/>
  <c r="F23" i="2"/>
  <c r="G23" i="2"/>
  <c r="H23" i="2"/>
  <c r="I23" i="2"/>
  <c r="J23" i="2"/>
  <c r="K23" i="2"/>
  <c r="L23" i="2"/>
  <c r="M23" i="2"/>
  <c r="N16" i="2"/>
  <c r="N17" i="2"/>
  <c r="N18" i="2"/>
  <c r="N19" i="2"/>
  <c r="N20" i="2"/>
  <c r="N22" i="2"/>
  <c r="B15" i="2"/>
  <c r="C15" i="2"/>
  <c r="D15" i="2"/>
  <c r="E15" i="2"/>
  <c r="F15" i="2"/>
  <c r="G15" i="2"/>
  <c r="H15" i="2"/>
  <c r="I15" i="2"/>
  <c r="J15" i="2"/>
  <c r="K15" i="2"/>
  <c r="L15" i="2"/>
  <c r="M15" i="2"/>
  <c r="N11" i="2"/>
  <c r="N12" i="2"/>
  <c r="N13" i="2"/>
  <c r="N14" i="2"/>
  <c r="M37" i="2"/>
  <c r="L37" i="2"/>
  <c r="K37" i="2"/>
  <c r="J37" i="2"/>
  <c r="I37" i="2"/>
  <c r="H37" i="2"/>
  <c r="G37" i="2"/>
  <c r="F37" i="2"/>
  <c r="N37" i="2" s="1"/>
  <c r="E37" i="2"/>
  <c r="N36" i="2"/>
  <c r="N35" i="2"/>
  <c r="M9" i="2"/>
  <c r="M10" i="2" s="1"/>
  <c r="L9" i="2"/>
  <c r="L10" i="2" s="1"/>
  <c r="K9" i="2"/>
  <c r="K10" i="2" s="1"/>
  <c r="J9" i="2"/>
  <c r="J10" i="2" s="1"/>
  <c r="I9" i="2"/>
  <c r="I10" i="2" s="1"/>
  <c r="H9" i="2"/>
  <c r="H10" i="2" s="1"/>
  <c r="F9" i="2"/>
  <c r="F10" i="2" s="1"/>
  <c r="E9" i="2"/>
  <c r="E10" i="2" s="1"/>
  <c r="D9" i="2"/>
  <c r="D10" i="2" s="1"/>
  <c r="C9" i="2"/>
  <c r="C10" i="2" s="1"/>
  <c r="G7" i="2"/>
  <c r="B7" i="2"/>
  <c r="B9" i="2" s="1"/>
  <c r="B32" i="3" l="1"/>
  <c r="B38" i="3" s="1"/>
  <c r="N10" i="3"/>
  <c r="N32" i="3" s="1"/>
  <c r="N38" i="3" s="1"/>
  <c r="M32" i="2"/>
  <c r="L32" i="2"/>
  <c r="I32" i="2"/>
  <c r="I38" i="2" s="1"/>
  <c r="H32" i="2"/>
  <c r="H38" i="2" s="1"/>
  <c r="G32" i="2"/>
  <c r="F32" i="2"/>
  <c r="E32" i="2"/>
  <c r="D32" i="2"/>
  <c r="D38" i="2" s="1"/>
  <c r="C32" i="2"/>
  <c r="C38" i="2" s="1"/>
  <c r="K32" i="2"/>
  <c r="J32" i="2"/>
  <c r="M38" i="2"/>
  <c r="L38" i="2"/>
  <c r="K38" i="2"/>
  <c r="J38" i="2"/>
  <c r="G38" i="2"/>
  <c r="E38" i="2"/>
  <c r="F38" i="2"/>
  <c r="N15" i="2"/>
  <c r="N32" i="2" s="1"/>
  <c r="N38" i="2" s="1"/>
  <c r="N31" i="2"/>
  <c r="G9" i="2"/>
  <c r="G10" i="2" s="1"/>
  <c r="N7" i="2"/>
  <c r="B10" i="2"/>
  <c r="B32" i="2" s="1"/>
  <c r="B38" i="2" s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N9" i="2" l="1"/>
  <c r="N10" i="2"/>
  <c r="N20" i="1"/>
  <c r="N22" i="1"/>
  <c r="N23" i="1"/>
  <c r="N24" i="1"/>
  <c r="N26" i="1"/>
  <c r="N25" i="1" l="1"/>
  <c r="N21" i="1"/>
  <c r="N17" i="1" l="1"/>
  <c r="N16" i="1"/>
  <c r="N15" i="1"/>
  <c r="N31" i="1" l="1"/>
  <c r="M9" i="1" l="1"/>
  <c r="M10" i="1" s="1"/>
  <c r="M28" i="1" s="1"/>
  <c r="M33" i="1" s="1"/>
  <c r="G7" i="1"/>
  <c r="B7" i="1"/>
  <c r="N30" i="1"/>
  <c r="N19" i="1"/>
  <c r="N18" i="1"/>
  <c r="N14" i="1"/>
  <c r="N13" i="1"/>
  <c r="N12" i="1"/>
  <c r="N11" i="1"/>
  <c r="L9" i="1"/>
  <c r="L10" i="1" s="1"/>
  <c r="L28" i="1" s="1"/>
  <c r="L33" i="1" s="1"/>
  <c r="K9" i="1"/>
  <c r="K10" i="1" s="1"/>
  <c r="K28" i="1" s="1"/>
  <c r="K33" i="1" s="1"/>
  <c r="J9" i="1"/>
  <c r="J10" i="1" s="1"/>
  <c r="J28" i="1" s="1"/>
  <c r="J33" i="1" s="1"/>
  <c r="I9" i="1"/>
  <c r="I10" i="1" s="1"/>
  <c r="I28" i="1" s="1"/>
  <c r="I33" i="1" s="1"/>
  <c r="H9" i="1"/>
  <c r="H10" i="1" s="1"/>
  <c r="H28" i="1" s="1"/>
  <c r="H33" i="1" s="1"/>
  <c r="F9" i="1"/>
  <c r="F10" i="1" s="1"/>
  <c r="F28" i="1" s="1"/>
  <c r="F33" i="1" s="1"/>
  <c r="E9" i="1"/>
  <c r="E10" i="1" s="1"/>
  <c r="E28" i="1" s="1"/>
  <c r="E33" i="1" s="1"/>
  <c r="D9" i="1"/>
  <c r="D10" i="1" s="1"/>
  <c r="D28" i="1" s="1"/>
  <c r="D33" i="1" s="1"/>
  <c r="C9" i="1"/>
  <c r="C10" i="1" s="1"/>
  <c r="C28" i="1" s="1"/>
  <c r="C33" i="1" l="1"/>
  <c r="B9" i="1"/>
  <c r="B10" i="1"/>
  <c r="B28" i="1" s="1"/>
  <c r="B33" i="1" s="1"/>
  <c r="N7" i="1"/>
  <c r="G9" i="1"/>
  <c r="G10" i="1" l="1"/>
  <c r="G28" i="1" s="1"/>
  <c r="G33" i="1" s="1"/>
  <c r="N9" i="1"/>
  <c r="N28" i="1" l="1"/>
  <c r="N33" i="1" s="1"/>
  <c r="N10" i="1"/>
</calcChain>
</file>

<file path=xl/sharedStrings.xml><?xml version="1.0" encoding="utf-8"?>
<sst xmlns="http://schemas.openxmlformats.org/spreadsheetml/2006/main" count="703" uniqueCount="98">
  <si>
    <t xml:space="preserve">                                                                              КФК 0216030 загальний фонд</t>
  </si>
  <si>
    <t>статті витрат</t>
  </si>
  <si>
    <t>Розділ I : «Благоустрій (озеленення, очистка)» КФК 6030 КЕКВ 2610</t>
  </si>
  <si>
    <t xml:space="preserve">всього </t>
  </si>
  <si>
    <t>ПММ</t>
  </si>
  <si>
    <t>зап.частини для ремонту ТЗ</t>
  </si>
  <si>
    <t>придбання матеріалів для роботи бензопил, мотокос,генератор, віброплита</t>
  </si>
  <si>
    <t>ліквідація стихійних звалищ ,придбання урн</t>
  </si>
  <si>
    <t>протиожеледний матеріал</t>
  </si>
  <si>
    <t>Разом : р.І</t>
  </si>
  <si>
    <t>Розділ IІ : «Електрогосподарство» КФК 6030 КЕКВ 2610</t>
  </si>
  <si>
    <t xml:space="preserve">електроенергія вуличного освітлення </t>
  </si>
  <si>
    <t>електроматеріали для обслуговування вул./осв</t>
  </si>
  <si>
    <t>Разом : р.II</t>
  </si>
  <si>
    <t>ВСЬОГО по програмі</t>
  </si>
  <si>
    <t xml:space="preserve">                                  Начальник                                                             О.В.Короткова</t>
  </si>
  <si>
    <t xml:space="preserve">                                Гол.бухгалтер                                                          К.О. Кольчієнко</t>
  </si>
  <si>
    <t xml:space="preserve">                                                                ФІНАНСОВИЙ ПЛАН (помісячний зі змінами) на 2021р</t>
  </si>
  <si>
    <t>разом за 2021</t>
  </si>
  <si>
    <t>господарчі товари (матеріали,  інструменти, та ін.)</t>
  </si>
  <si>
    <t>розрахунково-касове обслуговування</t>
  </si>
  <si>
    <t>обов’язкове стархування наземних транпортних засобів</t>
  </si>
  <si>
    <t>технічний огляд автотранспорту</t>
  </si>
  <si>
    <t>заходи до новорічних свят</t>
  </si>
  <si>
    <t>господарчі матеріали с. Новопавлівка (Герус С.В.)</t>
  </si>
  <si>
    <t>господарчі матеріали с. Новоданилівка (Іващишин С.)</t>
  </si>
  <si>
    <t>господарчі матеріали с. Мирне (Дернова О.В.)</t>
  </si>
  <si>
    <t>господарчі матеріали с. Нестерянка (Андрієшина А.)</t>
  </si>
  <si>
    <t>господарчі матеріали с. Копані (Жильцов В.І.)</t>
  </si>
  <si>
    <t>господарчі матеріали с. Н.андріївка (Левченко О.Я.)</t>
  </si>
  <si>
    <t xml:space="preserve">                                                до плану використання бюджетних коштів по  КП «Благоустрій»  </t>
  </si>
  <si>
    <t>з/плата (49прац)  з розрахунку  6000грн</t>
  </si>
  <si>
    <t xml:space="preserve"> нарахування на з/пл</t>
  </si>
  <si>
    <t>з/плата (49прац)  мін.з/пл. з розрахунку  6000грн</t>
  </si>
  <si>
    <t>господарчі матеріали по селам: в т.ч.</t>
  </si>
  <si>
    <t>всього господ.матеріали , пмм, запчастини</t>
  </si>
  <si>
    <t>заходи по ліквідації стихійних звалищ зачищення території</t>
  </si>
  <si>
    <t>послуги тендерної організації</t>
  </si>
  <si>
    <t xml:space="preserve">всього послуги </t>
  </si>
  <si>
    <t xml:space="preserve">всього по селам </t>
  </si>
  <si>
    <t>за надані послуги водопостачання</t>
  </si>
  <si>
    <t>господарчі матеріали с. Н.андріївка (Герасименко С.М.)</t>
  </si>
  <si>
    <t>«Погоджено»                                                                                         «Затверджено»</t>
  </si>
  <si>
    <t>Міський голова                                                                                 Начальник КП "Благоустрій"</t>
  </si>
  <si>
    <t>_________________Хворостянов А.А.                                           _______________</t>
  </si>
  <si>
    <t>Короткова О.В.</t>
  </si>
  <si>
    <t>______________2021р</t>
  </si>
  <si>
    <t xml:space="preserve">                   __________2021р</t>
  </si>
  <si>
    <t xml:space="preserve"> Р О З Ш И Ф Р О В К А</t>
  </si>
  <si>
    <t>За 2021 рік</t>
  </si>
  <si>
    <t>КПКВ 0216030 (загальний фонд) КЕКВ 2610</t>
  </si>
  <si>
    <t>Назва робіт</t>
  </si>
  <si>
    <t>оплата праці та нарахування на заробітну плату</t>
  </si>
  <si>
    <t>Оплата послуг (крім комунальних)</t>
  </si>
  <si>
    <t>Предмети, матеріали, обладнання та інвентар (придбання)</t>
  </si>
  <si>
    <t>електрична енергія</t>
  </si>
  <si>
    <t>господарчі товари (матеріали,  інструменти, та ін. терирот.)</t>
  </si>
  <si>
    <t>Начальник КП "Благоустрій"                       О.В. Короткова</t>
  </si>
  <si>
    <r>
      <t xml:space="preserve">з/плата (49прац) </t>
    </r>
    <r>
      <rPr>
        <b/>
        <sz val="10"/>
        <rFont val="Times New Roman"/>
        <family val="1"/>
        <charset val="204"/>
      </rPr>
      <t xml:space="preserve"> з розрахунку  6000грн</t>
    </r>
  </si>
  <si>
    <t>громадський бюджет</t>
  </si>
  <si>
    <t>господарчі матеріали по селам</t>
  </si>
  <si>
    <t xml:space="preserve"> нарахування на з/плату</t>
  </si>
  <si>
    <t>Розділ III "Громадський бюджет"</t>
  </si>
  <si>
    <t>господарчі матеріали с. Мирне (Циганкова)</t>
  </si>
  <si>
    <t>план</t>
  </si>
  <si>
    <t>нарахування</t>
  </si>
  <si>
    <t>фінансування</t>
  </si>
  <si>
    <t xml:space="preserve">залишок плану </t>
  </si>
  <si>
    <t>врегулювання чисельності безпритульних тварин гуманними методами</t>
  </si>
  <si>
    <t>зап.частини для ремонту ЗІЛ-130</t>
  </si>
  <si>
    <t>суспільно корисні</t>
  </si>
  <si>
    <t>єсв суспільно-корисні</t>
  </si>
  <si>
    <t>ЗВІТ ПРО ВИКОРИСТАННЯ БЮДЖЕТНИХ КОШТІВ СТАНОМ НА 01.05.2021</t>
  </si>
  <si>
    <t>1кв</t>
  </si>
  <si>
    <t>послуги аудита</t>
  </si>
  <si>
    <t>ЗВІТ ПРО ВИКОРИСТАННЯ БЮДЖЕТНИХ КОШТІВ СТАНОМ НА 01.06.2021</t>
  </si>
  <si>
    <t>ЗВІТ ПРО ВИКОРИСТАННЯ БЮДЖЕТНИХ КОШТІВ СТАНОМ НА 01.07.2021</t>
  </si>
  <si>
    <t>ЗВІТ ПРО ВИКОРИСТАННЯ БЮДЖЕТНИХ КОШТІВ СТАНОМ НА 01.08.2021</t>
  </si>
  <si>
    <t>придбання шин</t>
  </si>
  <si>
    <t>електроматеріали обл.депут</t>
  </si>
  <si>
    <t>ЗВІТ ПРО ВИКОРИСТАННЯ БЮДЖЕТНИХ КОШТІВ СТАНОМ НА 01.09.2021</t>
  </si>
  <si>
    <t>2кв</t>
  </si>
  <si>
    <t>факт</t>
  </si>
  <si>
    <t>а-92 1314,722; дт- 4931; газ 252літрів</t>
  </si>
  <si>
    <t>35461 кВТ</t>
  </si>
  <si>
    <t>електроматеріали облпс.депутат</t>
  </si>
  <si>
    <t>пслуги аудиту</t>
  </si>
  <si>
    <t xml:space="preserve">                                                до плану використання бюджетних коштів по  КНП «Благоустрій»  </t>
  </si>
  <si>
    <t>Ялинка, гірлянда</t>
  </si>
  <si>
    <t>Сіль технічна</t>
  </si>
  <si>
    <t>Різниця</t>
  </si>
  <si>
    <t>Послуги</t>
  </si>
  <si>
    <t>електроматеріали обл.кошти</t>
  </si>
  <si>
    <t>План 2022</t>
  </si>
  <si>
    <t>%</t>
  </si>
  <si>
    <t>Фінплан 2022</t>
  </si>
  <si>
    <t>Факт 2021</t>
  </si>
  <si>
    <t>Статті витрат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</si>
</sst>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2" xfId="0" applyFont="1" applyBorder="1"/>
    <xf numFmtId="0" fontId="3" fillId="0" borderId="2" xfId="0" applyFont="1" applyBorder="1" applyAlignment="1">
      <alignment vertical="top" wrapText="1"/>
    </xf>
    <xf numFmtId="1" fontId="4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4" fillId="0" borderId="0" xfId="0" applyFont="1"/>
    <xf numFmtId="0" fontId="3" fillId="0" borderId="6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/>
    </xf>
    <xf numFmtId="1" fontId="1" fillId="0" borderId="6" xfId="0" applyNumberFormat="1" applyFont="1" applyBorder="1" applyAlignment="1">
      <alignment horizontal="right" vertical="top" wrapText="1"/>
    </xf>
    <xf numFmtId="1" fontId="4" fillId="0" borderId="2" xfId="0" applyNumberFormat="1" applyFont="1" applyBorder="1"/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" fontId="5" fillId="0" borderId="0" xfId="0" applyNumberFormat="1" applyFont="1"/>
    <xf numFmtId="0" fontId="5" fillId="0" borderId="0" xfId="0" applyFont="1"/>
    <xf numFmtId="0" fontId="3" fillId="0" borderId="0" xfId="0" applyFont="1" applyAlignment="1"/>
    <xf numFmtId="1" fontId="3" fillId="0" borderId="2" xfId="0" applyNumberFormat="1" applyFont="1" applyBorder="1" applyAlignment="1">
      <alignment horizontal="right" vertical="top" wrapText="1"/>
    </xf>
    <xf numFmtId="1" fontId="1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4" fillId="2" borderId="2" xfId="0" applyFont="1" applyFill="1" applyBorder="1"/>
    <xf numFmtId="1" fontId="3" fillId="0" borderId="2" xfId="0" applyNumberFormat="1" applyFont="1" applyBorder="1" applyAlignment="1">
      <alignment vertical="top" wrapText="1"/>
    </xf>
    <xf numFmtId="1" fontId="3" fillId="0" borderId="6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vertical="top" wrapText="1"/>
    </xf>
    <xf numFmtId="1" fontId="1" fillId="3" borderId="2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right" vertical="top" wrapText="1"/>
    </xf>
    <xf numFmtId="0" fontId="7" fillId="0" borderId="0" xfId="0" applyFont="1"/>
    <xf numFmtId="2" fontId="4" fillId="3" borderId="2" xfId="0" applyNumberFormat="1" applyFont="1" applyFill="1" applyBorder="1" applyAlignment="1">
      <alignment vertical="top"/>
    </xf>
    <xf numFmtId="2" fontId="4" fillId="2" borderId="2" xfId="0" applyNumberFormat="1" applyFont="1" applyFill="1" applyBorder="1"/>
    <xf numFmtId="2" fontId="2" fillId="0" borderId="0" xfId="0" applyNumberFormat="1" applyFont="1"/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3" fillId="0" borderId="2" xfId="0" applyFont="1" applyBorder="1" applyAlignment="1">
      <alignment vertical="top" wrapText="1"/>
    </xf>
    <xf numFmtId="1" fontId="2" fillId="0" borderId="0" xfId="0" applyNumberFormat="1" applyFont="1"/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3" fillId="0" borderId="2" xfId="0" applyFont="1" applyBorder="1" applyAlignment="1">
      <alignment vertical="top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2" fontId="4" fillId="0" borderId="0" xfId="0" applyNumberFormat="1" applyFont="1"/>
    <xf numFmtId="0" fontId="17" fillId="0" borderId="2" xfId="0" applyFont="1" applyBorder="1" applyAlignment="1">
      <alignment vertical="top" wrapText="1"/>
    </xf>
    <xf numFmtId="0" fontId="18" fillId="3" borderId="2" xfId="0" applyFont="1" applyFill="1" applyBorder="1" applyAlignment="1">
      <alignment vertical="top" wrapText="1"/>
    </xf>
    <xf numFmtId="0" fontId="17" fillId="0" borderId="2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0" fontId="19" fillId="0" borderId="0" xfId="0" applyFont="1"/>
    <xf numFmtId="0" fontId="19" fillId="0" borderId="2" xfId="0" applyFont="1" applyBorder="1" applyAlignment="1"/>
    <xf numFmtId="0" fontId="19" fillId="0" borderId="9" xfId="0" applyFont="1" applyBorder="1" applyAlignment="1"/>
    <xf numFmtId="0" fontId="19" fillId="0" borderId="2" xfId="0" applyFont="1" applyBorder="1" applyAlignment="1">
      <alignment vertical="center"/>
    </xf>
    <xf numFmtId="0" fontId="19" fillId="0" borderId="2" xfId="0" applyFont="1" applyBorder="1"/>
    <xf numFmtId="0" fontId="19" fillId="3" borderId="2" xfId="0" applyFont="1" applyFill="1" applyBorder="1" applyAlignment="1">
      <alignment vertical="center"/>
    </xf>
    <xf numFmtId="0" fontId="19" fillId="3" borderId="2" xfId="0" applyFont="1" applyFill="1" applyBorder="1"/>
    <xf numFmtId="0" fontId="21" fillId="0" borderId="0" xfId="0" applyFont="1"/>
    <xf numFmtId="0" fontId="18" fillId="0" borderId="0" xfId="0" applyFont="1" applyAlignment="1"/>
    <xf numFmtId="2" fontId="19" fillId="0" borderId="2" xfId="0" applyNumberFormat="1" applyFont="1" applyBorder="1"/>
    <xf numFmtId="164" fontId="19" fillId="0" borderId="2" xfId="0" applyNumberFormat="1" applyFont="1" applyBorder="1"/>
    <xf numFmtId="164" fontId="19" fillId="3" borderId="2" xfId="0" applyNumberFormat="1" applyFont="1" applyFill="1" applyBorder="1"/>
    <xf numFmtId="164" fontId="19" fillId="0" borderId="0" xfId="0" applyNumberFormat="1" applyFont="1"/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3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2" fontId="19" fillId="3" borderId="2" xfId="0" applyNumberFormat="1" applyFont="1" applyFill="1" applyBorder="1"/>
    <xf numFmtId="2" fontId="19" fillId="0" borderId="0" xfId="0" applyNumberFormat="1" applyFont="1"/>
    <xf numFmtId="164" fontId="19" fillId="4" borderId="2" xfId="0" applyNumberFormat="1" applyFont="1" applyFill="1" applyBorder="1"/>
    <xf numFmtId="0" fontId="19" fillId="4" borderId="2" xfId="0" applyFont="1" applyFill="1" applyBorder="1"/>
    <xf numFmtId="0" fontId="19" fillId="0" borderId="10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/>
    <xf numFmtId="0" fontId="3" fillId="0" borderId="2" xfId="0" applyFont="1" applyBorder="1" applyAlignment="1">
      <alignment vertical="top" wrapText="1"/>
    </xf>
    <xf numFmtId="1" fontId="4" fillId="3" borderId="2" xfId="0" applyNumberFormat="1" applyFont="1" applyFill="1" applyBorder="1" applyAlignment="1">
      <alignment vertical="top"/>
    </xf>
    <xf numFmtId="0" fontId="19" fillId="0" borderId="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19" fillId="0" borderId="10" xfId="0" applyFont="1" applyBorder="1" applyAlignment="1">
      <alignment horizontal="center"/>
    </xf>
    <xf numFmtId="0" fontId="17" fillId="0" borderId="2" xfId="0" applyFont="1" applyBorder="1" applyAlignment="1">
      <alignment vertical="top" wrapText="1"/>
    </xf>
    <xf numFmtId="0" fontId="19" fillId="0" borderId="2" xfId="0" applyFont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9" fillId="0" borderId="2" xfId="0" applyFont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19" fillId="0" borderId="10" xfId="0" applyFont="1" applyBorder="1" applyAlignment="1">
      <alignment horizontal="center"/>
    </xf>
    <xf numFmtId="0" fontId="17" fillId="0" borderId="2" xfId="0" applyFont="1" applyBorder="1" applyAlignment="1">
      <alignment vertical="top" wrapText="1"/>
    </xf>
    <xf numFmtId="0" fontId="19" fillId="0" borderId="2" xfId="0" applyFont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19" fillId="0" borderId="10" xfId="0" applyFont="1" applyBorder="1" applyAlignment="1">
      <alignment horizontal="center"/>
    </xf>
    <xf numFmtId="0" fontId="17" fillId="0" borderId="2" xfId="0" applyFont="1" applyBorder="1" applyAlignment="1">
      <alignment vertical="top" wrapText="1"/>
    </xf>
    <xf numFmtId="0" fontId="19" fillId="0" borderId="2" xfId="0" applyFont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22" fillId="0" borderId="2" xfId="0" applyFont="1" applyBorder="1" applyAlignment="1">
      <alignment vertical="center"/>
    </xf>
    <xf numFmtId="0" fontId="22" fillId="3" borderId="2" xfId="0" applyFont="1" applyFill="1" applyBorder="1" applyAlignment="1">
      <alignment vertical="center"/>
    </xf>
    <xf numFmtId="0" fontId="22" fillId="0" borderId="2" xfId="0" applyFont="1" applyBorder="1"/>
    <xf numFmtId="0" fontId="22" fillId="3" borderId="2" xfId="0" applyFont="1" applyFill="1" applyBorder="1"/>
    <xf numFmtId="0" fontId="22" fillId="0" borderId="0" xfId="0" applyFont="1"/>
    <xf numFmtId="164" fontId="22" fillId="0" borderId="2" xfId="0" applyNumberFormat="1" applyFont="1" applyBorder="1"/>
    <xf numFmtId="164" fontId="22" fillId="3" borderId="2" xfId="0" applyNumberFormat="1" applyFont="1" applyFill="1" applyBorder="1"/>
    <xf numFmtId="164" fontId="22" fillId="0" borderId="0" xfId="0" applyNumberFormat="1" applyFont="1"/>
    <xf numFmtId="164" fontId="22" fillId="4" borderId="2" xfId="0" applyNumberFormat="1" applyFont="1" applyFill="1" applyBorder="1"/>
    <xf numFmtId="0" fontId="22" fillId="4" borderId="2" xfId="0" applyFont="1" applyFill="1" applyBorder="1"/>
    <xf numFmtId="0" fontId="18" fillId="2" borderId="0" xfId="0" applyFont="1" applyFill="1" applyAlignment="1"/>
    <xf numFmtId="0" fontId="19" fillId="2" borderId="0" xfId="0" applyFont="1" applyFill="1"/>
    <xf numFmtId="0" fontId="19" fillId="2" borderId="2" xfId="0" applyFont="1" applyFill="1" applyBorder="1"/>
    <xf numFmtId="164" fontId="19" fillId="2" borderId="0" xfId="0" applyNumberFormat="1" applyFont="1" applyFill="1"/>
    <xf numFmtId="0" fontId="19" fillId="2" borderId="8" xfId="0" applyFont="1" applyFill="1" applyBorder="1" applyAlignment="1">
      <alignment horizontal="center"/>
    </xf>
    <xf numFmtId="164" fontId="22" fillId="2" borderId="10" xfId="0" applyNumberFormat="1" applyFont="1" applyFill="1" applyBorder="1" applyAlignment="1"/>
    <xf numFmtId="164" fontId="22" fillId="2" borderId="6" xfId="0" applyNumberFormat="1" applyFont="1" applyFill="1" applyBorder="1" applyAlignment="1"/>
    <xf numFmtId="0" fontId="17" fillId="2" borderId="2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center"/>
    </xf>
    <xf numFmtId="164" fontId="22" fillId="2" borderId="9" xfId="0" applyNumberFormat="1" applyFont="1" applyFill="1" applyBorder="1"/>
    <xf numFmtId="164" fontId="19" fillId="2" borderId="2" xfId="0" applyNumberFormat="1" applyFont="1" applyFill="1" applyBorder="1"/>
    <xf numFmtId="0" fontId="3" fillId="2" borderId="2" xfId="0" applyFont="1" applyFill="1" applyBorder="1" applyAlignment="1">
      <alignment vertical="top" wrapText="1"/>
    </xf>
    <xf numFmtId="0" fontId="18" fillId="2" borderId="2" xfId="0" applyFont="1" applyFill="1" applyBorder="1" applyAlignment="1">
      <alignment vertical="top" wrapText="1"/>
    </xf>
    <xf numFmtId="0" fontId="22" fillId="2" borderId="2" xfId="0" applyFont="1" applyFill="1" applyBorder="1"/>
    <xf numFmtId="0" fontId="17" fillId="2" borderId="2" xfId="0" applyFont="1" applyFill="1" applyBorder="1" applyAlignment="1">
      <alignment horizontal="left" vertical="center" wrapText="1"/>
    </xf>
    <xf numFmtId="0" fontId="22" fillId="2" borderId="9" xfId="0" applyFont="1" applyFill="1" applyBorder="1"/>
    <xf numFmtId="0" fontId="17" fillId="2" borderId="2" xfId="0" applyFont="1" applyFill="1" applyBorder="1" applyAlignment="1">
      <alignment horizontal="left" vertical="top" wrapText="1"/>
    </xf>
    <xf numFmtId="0" fontId="21" fillId="2" borderId="0" xfId="0" applyFont="1" applyFill="1"/>
    <xf numFmtId="0" fontId="22" fillId="2" borderId="0" xfId="0" applyFont="1" applyFill="1"/>
    <xf numFmtId="2" fontId="19" fillId="2" borderId="0" xfId="0" applyNumberFormat="1" applyFont="1" applyFill="1"/>
    <xf numFmtId="164" fontId="22" fillId="2" borderId="0" xfId="0" applyNumberFormat="1" applyFont="1" applyFill="1"/>
    <xf numFmtId="0" fontId="18" fillId="5" borderId="2" xfId="0" applyFont="1" applyFill="1" applyBorder="1" applyAlignment="1">
      <alignment vertical="top" wrapText="1"/>
    </xf>
    <xf numFmtId="0" fontId="22" fillId="5" borderId="2" xfId="0" applyFont="1" applyFill="1" applyBorder="1" applyAlignment="1">
      <alignment vertical="center"/>
    </xf>
    <xf numFmtId="164" fontId="22" fillId="5" borderId="9" xfId="0" applyNumberFormat="1" applyFont="1" applyFill="1" applyBorder="1"/>
    <xf numFmtId="164" fontId="19" fillId="5" borderId="2" xfId="0" applyNumberFormat="1" applyFont="1" applyFill="1" applyBorder="1"/>
    <xf numFmtId="0" fontId="18" fillId="5" borderId="2" xfId="0" applyFont="1" applyFill="1" applyBorder="1" applyAlignment="1">
      <alignment horizontal="left" vertical="center" wrapText="1"/>
    </xf>
    <xf numFmtId="0" fontId="22" fillId="5" borderId="2" xfId="0" applyFont="1" applyFill="1" applyBorder="1"/>
    <xf numFmtId="0" fontId="18" fillId="5" borderId="2" xfId="0" applyFont="1" applyFill="1" applyBorder="1" applyAlignment="1">
      <alignment horizontal="left" vertical="top" wrapText="1"/>
    </xf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164" fontId="22" fillId="2" borderId="2" xfId="0" applyNumberFormat="1" applyFont="1" applyFill="1" applyBorder="1"/>
    <xf numFmtId="0" fontId="17" fillId="0" borderId="2" xfId="0" applyFont="1" applyBorder="1" applyAlignment="1">
      <alignment vertical="top" wrapText="1"/>
    </xf>
    <xf numFmtId="164" fontId="19" fillId="0" borderId="2" xfId="0" applyNumberFormat="1" applyFont="1" applyBorder="1" applyAlignment="1">
      <alignment horizontal="center" vertical="center"/>
    </xf>
    <xf numFmtId="0" fontId="21" fillId="3" borderId="2" xfId="0" applyFont="1" applyFill="1" applyBorder="1"/>
    <xf numFmtId="164" fontId="21" fillId="3" borderId="2" xfId="0" applyNumberFormat="1" applyFont="1" applyFill="1" applyBorder="1"/>
    <xf numFmtId="2" fontId="22" fillId="3" borderId="2" xfId="0" applyNumberFormat="1" applyFont="1" applyFill="1" applyBorder="1"/>
    <xf numFmtId="0" fontId="22" fillId="0" borderId="2" xfId="0" applyFont="1" applyBorder="1" applyAlignment="1">
      <alignment horizontal="center" vertical="center"/>
    </xf>
    <xf numFmtId="164" fontId="19" fillId="4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64" fontId="22" fillId="0" borderId="2" xfId="0" applyNumberFormat="1" applyFont="1" applyBorder="1" applyAlignment="1">
      <alignment horizontal="center" vertical="center"/>
    </xf>
    <xf numFmtId="164" fontId="22" fillId="4" borderId="2" xfId="0" applyNumberFormat="1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center"/>
    </xf>
    <xf numFmtId="164" fontId="19" fillId="0" borderId="4" xfId="0" applyNumberFormat="1" applyFont="1" applyBorder="1" applyAlignment="1">
      <alignment horizontal="center"/>
    </xf>
    <xf numFmtId="0" fontId="19" fillId="4" borderId="2" xfId="0" applyFont="1" applyFill="1" applyBorder="1" applyAlignment="1">
      <alignment horizontal="center" wrapText="1"/>
    </xf>
    <xf numFmtId="164" fontId="19" fillId="4" borderId="2" xfId="0" applyNumberFormat="1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164" fontId="19" fillId="4" borderId="1" xfId="0" applyNumberFormat="1" applyFont="1" applyFill="1" applyBorder="1" applyAlignment="1">
      <alignment horizontal="center"/>
    </xf>
    <xf numFmtId="164" fontId="19" fillId="4" borderId="4" xfId="0" applyNumberFormat="1" applyFont="1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2" fontId="19" fillId="0" borderId="4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7" fillId="0" borderId="2" xfId="0" applyFont="1" applyBorder="1" applyAlignment="1">
      <alignment vertical="top" wrapText="1"/>
    </xf>
    <xf numFmtId="0" fontId="19" fillId="0" borderId="2" xfId="0" applyFont="1" applyBorder="1" applyAlignment="1">
      <alignment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/>
    </xf>
    <xf numFmtId="0" fontId="18" fillId="0" borderId="1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19" fillId="0" borderId="8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164" fontId="22" fillId="4" borderId="2" xfId="0" applyNumberFormat="1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164" fontId="19" fillId="4" borderId="1" xfId="0" applyNumberFormat="1" applyFont="1" applyFill="1" applyBorder="1" applyAlignment="1">
      <alignment horizontal="center" vertical="center"/>
    </xf>
    <xf numFmtId="164" fontId="19" fillId="4" borderId="4" xfId="0" applyNumberFormat="1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164" fontId="22" fillId="2" borderId="12" xfId="0" applyNumberFormat="1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/>
    </xf>
    <xf numFmtId="0" fontId="17" fillId="2" borderId="2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center"/>
    </xf>
    <xf numFmtId="164" fontId="22" fillId="2" borderId="13" xfId="0" applyNumberFormat="1" applyFont="1" applyFill="1" applyBorder="1" applyAlignment="1">
      <alignment horizontal="center"/>
    </xf>
    <xf numFmtId="164" fontId="19" fillId="2" borderId="1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0" fontId="22" fillId="2" borderId="2" xfId="0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19" fillId="3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164" fontId="21" fillId="3" borderId="2" xfId="0" applyNumberFormat="1" applyFont="1" applyFill="1" applyBorder="1" applyAlignment="1">
      <alignment horizontal="center" vertical="center"/>
    </xf>
    <xf numFmtId="2" fontId="19" fillId="3" borderId="2" xfId="0" applyNumberFormat="1" applyFont="1" applyFill="1" applyBorder="1" applyAlignment="1">
      <alignment horizontal="center" vertical="center"/>
    </xf>
    <xf numFmtId="2" fontId="21" fillId="3" borderId="2" xfId="0" applyNumberFormat="1" applyFont="1" applyFill="1" applyBorder="1" applyAlignment="1">
      <alignment horizontal="center" vertical="center"/>
    </xf>
    <xf numFmtId="2" fontId="19" fillId="2" borderId="2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workbookViewId="0">
      <selection sqref="A1:XFD1048576"/>
    </sheetView>
  </sheetViews>
  <sheetFormatPr defaultRowHeight="18.75" x14ac:dyDescent="0.3"/>
  <cols>
    <col min="1" max="1" width="42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384" width="9.140625" style="2"/>
  </cols>
  <sheetData>
    <row r="1" spans="1:14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4" x14ac:dyDescent="0.3">
      <c r="A2" s="1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4" x14ac:dyDescent="0.3">
      <c r="A3" s="1" t="s">
        <v>0</v>
      </c>
      <c r="B3" s="3"/>
      <c r="C3" s="3"/>
      <c r="D3" s="3"/>
      <c r="E3" s="3"/>
      <c r="F3" s="3"/>
      <c r="G3" s="3"/>
      <c r="I3" s="3"/>
      <c r="J3" s="3"/>
    </row>
    <row r="4" spans="1:14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4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4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4" x14ac:dyDescent="0.3">
      <c r="A7" s="199" t="s">
        <v>31</v>
      </c>
      <c r="B7" s="204">
        <f>336942/2</f>
        <v>168471</v>
      </c>
      <c r="C7" s="204">
        <v>336942</v>
      </c>
      <c r="D7" s="204">
        <v>336942</v>
      </c>
      <c r="E7" s="204">
        <v>336942</v>
      </c>
      <c r="F7" s="204">
        <v>336942</v>
      </c>
      <c r="G7" s="204">
        <f>(336942/2)+(361174/2)</f>
        <v>349058</v>
      </c>
      <c r="H7" s="205">
        <v>361174</v>
      </c>
      <c r="I7" s="205">
        <v>361174</v>
      </c>
      <c r="J7" s="205">
        <v>361174</v>
      </c>
      <c r="K7" s="205">
        <v>361174</v>
      </c>
      <c r="L7" s="205">
        <v>361174</v>
      </c>
      <c r="M7" s="204">
        <v>366068.27</v>
      </c>
      <c r="N7" s="202">
        <f>SUM(B7:M7)</f>
        <v>4037235.27</v>
      </c>
    </row>
    <row r="8" spans="1:14" x14ac:dyDescent="0.3">
      <c r="A8" s="199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4" x14ac:dyDescent="0.3">
      <c r="A9" s="7" t="s">
        <v>32</v>
      </c>
      <c r="B9" s="19">
        <f>B7*0.22</f>
        <v>37063.620000000003</v>
      </c>
      <c r="C9" s="19">
        <f t="shared" ref="C9:M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79458.28</v>
      </c>
      <c r="L9" s="19">
        <f t="shared" si="0"/>
        <v>79458.28</v>
      </c>
      <c r="M9" s="19">
        <f t="shared" si="0"/>
        <v>80535.019400000005</v>
      </c>
      <c r="N9" s="6">
        <f>SUM(B9:M9)</f>
        <v>888191.7594000001</v>
      </c>
    </row>
    <row r="10" spans="1:14" s="9" customFormat="1" ht="19.5" customHeight="1" x14ac:dyDescent="0.3">
      <c r="A10" s="7" t="s">
        <v>3</v>
      </c>
      <c r="B10" s="20">
        <f t="shared" ref="B10:M10" si="1">SUM(B7:B9)</f>
        <v>205534.62</v>
      </c>
      <c r="C10" s="20">
        <f t="shared" si="1"/>
        <v>411069.24</v>
      </c>
      <c r="D10" s="20">
        <f t="shared" si="1"/>
        <v>411069.24</v>
      </c>
      <c r="E10" s="20">
        <f t="shared" si="1"/>
        <v>411069.24</v>
      </c>
      <c r="F10" s="20">
        <f t="shared" si="1"/>
        <v>411069.24</v>
      </c>
      <c r="G10" s="20">
        <f t="shared" si="1"/>
        <v>425850.76</v>
      </c>
      <c r="H10" s="20">
        <f t="shared" si="1"/>
        <v>440632.28</v>
      </c>
      <c r="I10" s="20">
        <f t="shared" si="1"/>
        <v>440632.28</v>
      </c>
      <c r="J10" s="20">
        <f t="shared" si="1"/>
        <v>440632.28</v>
      </c>
      <c r="K10" s="20">
        <f t="shared" si="1"/>
        <v>440632.28</v>
      </c>
      <c r="L10" s="20">
        <f t="shared" si="1"/>
        <v>440632.28</v>
      </c>
      <c r="M10" s="20">
        <f t="shared" si="1"/>
        <v>446603.28940000001</v>
      </c>
      <c r="N10" s="6">
        <f>SUM(B10:M10)</f>
        <v>4925427.0294000013</v>
      </c>
    </row>
    <row r="11" spans="1:14" x14ac:dyDescent="0.3">
      <c r="A11" s="7" t="s">
        <v>4</v>
      </c>
      <c r="B11" s="21">
        <v>68000</v>
      </c>
      <c r="C11" s="21">
        <v>70000</v>
      </c>
      <c r="D11" s="21">
        <v>70000</v>
      </c>
      <c r="E11" s="21">
        <v>70000</v>
      </c>
      <c r="F11" s="21">
        <v>68000</v>
      </c>
      <c r="G11" s="21">
        <v>70000</v>
      </c>
      <c r="H11" s="21">
        <v>75000</v>
      </c>
      <c r="I11" s="21">
        <v>77000</v>
      </c>
      <c r="J11" s="21">
        <v>75800</v>
      </c>
      <c r="K11" s="21">
        <v>76740</v>
      </c>
      <c r="L11" s="21">
        <v>63000</v>
      </c>
      <c r="M11" s="21">
        <v>60261.2</v>
      </c>
      <c r="N11" s="27">
        <f t="shared" ref="N11:N14" si="2">SUM(B11:M11)</f>
        <v>843801.2</v>
      </c>
    </row>
    <row r="12" spans="1:14" ht="38.25" customHeight="1" x14ac:dyDescent="0.3">
      <c r="A12" s="7" t="s">
        <v>19</v>
      </c>
      <c r="B12" s="21"/>
      <c r="C12" s="21">
        <v>32000</v>
      </c>
      <c r="D12" s="21">
        <v>16500</v>
      </c>
      <c r="E12" s="21">
        <v>16600</v>
      </c>
      <c r="F12" s="21">
        <v>18000</v>
      </c>
      <c r="G12" s="21">
        <v>18000</v>
      </c>
      <c r="H12" s="10">
        <v>30000</v>
      </c>
      <c r="I12" s="21">
        <v>27000</v>
      </c>
      <c r="J12" s="21">
        <v>17000</v>
      </c>
      <c r="K12" s="21">
        <v>15000</v>
      </c>
      <c r="L12" s="21">
        <v>8509.77</v>
      </c>
      <c r="M12" s="21">
        <v>15000</v>
      </c>
      <c r="N12" s="11">
        <f t="shared" si="2"/>
        <v>213609.77</v>
      </c>
    </row>
    <row r="13" spans="1:14" ht="18" customHeight="1" x14ac:dyDescent="0.3">
      <c r="A13" s="7" t="s">
        <v>5</v>
      </c>
      <c r="B13" s="21"/>
      <c r="C13" s="21">
        <v>18000</v>
      </c>
      <c r="D13" s="21">
        <v>17700</v>
      </c>
      <c r="E13" s="21">
        <v>19000</v>
      </c>
      <c r="F13" s="21">
        <v>15000</v>
      </c>
      <c r="G13" s="21">
        <v>18000</v>
      </c>
      <c r="H13" s="10">
        <v>17000</v>
      </c>
      <c r="I13" s="21">
        <v>19000</v>
      </c>
      <c r="J13" s="21">
        <v>19000</v>
      </c>
      <c r="K13" s="21">
        <v>20000</v>
      </c>
      <c r="L13" s="21">
        <v>16000</v>
      </c>
      <c r="M13" s="21">
        <v>7500</v>
      </c>
      <c r="N13" s="11">
        <f t="shared" si="2"/>
        <v>186200</v>
      </c>
    </row>
    <row r="14" spans="1:14" ht="52.5" customHeight="1" x14ac:dyDescent="0.3">
      <c r="A14" s="22" t="s">
        <v>6</v>
      </c>
      <c r="B14" s="21"/>
      <c r="C14" s="21"/>
      <c r="D14" s="21">
        <v>2000</v>
      </c>
      <c r="E14" s="21">
        <v>5000</v>
      </c>
      <c r="F14" s="21">
        <v>4000</v>
      </c>
      <c r="G14" s="21">
        <v>7000</v>
      </c>
      <c r="H14" s="10">
        <v>7000</v>
      </c>
      <c r="I14" s="21">
        <v>3800</v>
      </c>
      <c r="J14" s="21">
        <v>2000</v>
      </c>
      <c r="K14" s="21"/>
      <c r="L14" s="21"/>
      <c r="M14" s="21"/>
      <c r="N14" s="11">
        <f t="shared" si="2"/>
        <v>30800</v>
      </c>
    </row>
    <row r="15" spans="1:14" ht="39" customHeight="1" x14ac:dyDescent="0.3">
      <c r="A15" s="7" t="s">
        <v>20</v>
      </c>
      <c r="B15" s="21"/>
      <c r="C15" s="21">
        <v>4750</v>
      </c>
      <c r="D15" s="21"/>
      <c r="E15" s="21"/>
      <c r="F15" s="21"/>
      <c r="G15" s="21"/>
      <c r="H15" s="10">
        <v>4750</v>
      </c>
      <c r="I15" s="21"/>
      <c r="J15" s="21"/>
      <c r="K15" s="21"/>
      <c r="L15" s="21"/>
      <c r="M15" s="21"/>
      <c r="N15" s="11">
        <f t="shared" ref="N15:N26" si="3">SUM(B15:M15)</f>
        <v>9500</v>
      </c>
    </row>
    <row r="16" spans="1:14" ht="40.5" customHeight="1" x14ac:dyDescent="0.3">
      <c r="A16" s="7" t="s">
        <v>21</v>
      </c>
      <c r="B16" s="21"/>
      <c r="C16" s="21"/>
      <c r="D16" s="21">
        <v>2520</v>
      </c>
      <c r="E16" s="21"/>
      <c r="F16" s="21"/>
      <c r="G16" s="21"/>
      <c r="H16" s="10"/>
      <c r="I16" s="21"/>
      <c r="J16" s="21">
        <v>2520</v>
      </c>
      <c r="K16" s="21"/>
      <c r="L16" s="21"/>
      <c r="M16" s="21"/>
      <c r="N16" s="11">
        <f t="shared" si="3"/>
        <v>5040</v>
      </c>
    </row>
    <row r="17" spans="1:14" ht="37.5" x14ac:dyDescent="0.3">
      <c r="A17" s="7" t="s">
        <v>22</v>
      </c>
      <c r="B17" s="21"/>
      <c r="C17" s="21"/>
      <c r="D17" s="21">
        <v>4000</v>
      </c>
      <c r="E17" s="21"/>
      <c r="F17" s="21"/>
      <c r="G17" s="21"/>
      <c r="H17" s="10"/>
      <c r="I17" s="21"/>
      <c r="J17" s="21">
        <v>4000</v>
      </c>
      <c r="K17" s="21"/>
      <c r="L17" s="21"/>
      <c r="M17" s="21"/>
      <c r="N17" s="11">
        <f t="shared" si="3"/>
        <v>8000</v>
      </c>
    </row>
    <row r="18" spans="1:14" ht="43.5" customHeight="1" x14ac:dyDescent="0.3">
      <c r="A18" s="7" t="s">
        <v>7</v>
      </c>
      <c r="B18" s="21"/>
      <c r="C18" s="21"/>
      <c r="D18" s="21">
        <v>6600</v>
      </c>
      <c r="E18" s="21">
        <v>6600</v>
      </c>
      <c r="F18" s="21">
        <v>6600</v>
      </c>
      <c r="G18" s="21">
        <v>6600</v>
      </c>
      <c r="H18" s="10">
        <v>6600</v>
      </c>
      <c r="I18" s="21">
        <v>6600</v>
      </c>
      <c r="J18" s="21">
        <v>6600</v>
      </c>
      <c r="K18" s="21">
        <v>6600</v>
      </c>
      <c r="L18" s="21">
        <v>6600</v>
      </c>
      <c r="M18" s="21">
        <v>6600</v>
      </c>
      <c r="N18" s="11">
        <f t="shared" si="3"/>
        <v>66000</v>
      </c>
    </row>
    <row r="19" spans="1:14" ht="22.5" customHeight="1" x14ac:dyDescent="0.3">
      <c r="A19" s="7" t="s">
        <v>8</v>
      </c>
      <c r="B19" s="21"/>
      <c r="C19" s="21"/>
      <c r="D19" s="21"/>
      <c r="E19" s="21"/>
      <c r="F19" s="21"/>
      <c r="G19" s="21"/>
      <c r="H19" s="10"/>
      <c r="I19" s="21"/>
      <c r="J19" s="21"/>
      <c r="K19" s="21">
        <v>10000</v>
      </c>
      <c r="L19" s="21">
        <v>5000</v>
      </c>
      <c r="M19" s="21">
        <v>5000</v>
      </c>
      <c r="N19" s="11">
        <f t="shared" si="3"/>
        <v>20000</v>
      </c>
    </row>
    <row r="20" spans="1:14" ht="19.5" customHeight="1" x14ac:dyDescent="0.3">
      <c r="A20" s="7" t="s">
        <v>23</v>
      </c>
      <c r="B20" s="21"/>
      <c r="C20" s="21"/>
      <c r="D20" s="21"/>
      <c r="E20" s="21"/>
      <c r="F20" s="21"/>
      <c r="G20" s="21"/>
      <c r="H20" s="10"/>
      <c r="I20" s="21"/>
      <c r="J20" s="21"/>
      <c r="K20" s="21"/>
      <c r="L20" s="21">
        <v>10000</v>
      </c>
      <c r="M20" s="21">
        <v>15000</v>
      </c>
      <c r="N20" s="11">
        <f t="shared" si="3"/>
        <v>25000</v>
      </c>
    </row>
    <row r="21" spans="1:14" ht="39.75" customHeight="1" x14ac:dyDescent="0.3">
      <c r="A21" s="23" t="s">
        <v>24</v>
      </c>
      <c r="B21" s="21"/>
      <c r="C21" s="21">
        <v>10000</v>
      </c>
      <c r="D21" s="21">
        <v>7000</v>
      </c>
      <c r="E21" s="21">
        <v>5000</v>
      </c>
      <c r="F21" s="21">
        <v>8000</v>
      </c>
      <c r="G21" s="21">
        <v>9500</v>
      </c>
      <c r="H21" s="10">
        <v>10000</v>
      </c>
      <c r="I21" s="21">
        <v>9000</v>
      </c>
      <c r="J21" s="21">
        <v>10000</v>
      </c>
      <c r="K21" s="21">
        <v>11000</v>
      </c>
      <c r="L21" s="21">
        <v>11000</v>
      </c>
      <c r="M21" s="21">
        <v>11663</v>
      </c>
      <c r="N21" s="11">
        <f t="shared" si="3"/>
        <v>102163</v>
      </c>
    </row>
    <row r="22" spans="1:14" ht="39" customHeight="1" x14ac:dyDescent="0.3">
      <c r="A22" s="23" t="s">
        <v>25</v>
      </c>
      <c r="B22" s="21"/>
      <c r="C22" s="21">
        <v>900</v>
      </c>
      <c r="D22" s="21">
        <v>1000</v>
      </c>
      <c r="E22" s="21">
        <v>1000</v>
      </c>
      <c r="F22" s="21">
        <v>900</v>
      </c>
      <c r="G22" s="21">
        <v>500</v>
      </c>
      <c r="H22" s="10">
        <v>1000</v>
      </c>
      <c r="I22" s="21">
        <v>700</v>
      </c>
      <c r="J22" s="21">
        <v>800</v>
      </c>
      <c r="K22" s="21">
        <v>500</v>
      </c>
      <c r="L22" s="21">
        <v>595</v>
      </c>
      <c r="M22" s="21"/>
      <c r="N22" s="11">
        <f t="shared" si="3"/>
        <v>7895</v>
      </c>
    </row>
    <row r="23" spans="1:14" ht="39" customHeight="1" x14ac:dyDescent="0.3">
      <c r="A23" s="23" t="s">
        <v>26</v>
      </c>
      <c r="B23" s="21"/>
      <c r="C23" s="21">
        <v>2000</v>
      </c>
      <c r="D23" s="21">
        <v>1500</v>
      </c>
      <c r="E23" s="21">
        <v>2000</v>
      </c>
      <c r="F23" s="21">
        <v>2000</v>
      </c>
      <c r="G23" s="21">
        <v>1500</v>
      </c>
      <c r="H23" s="10">
        <v>2000</v>
      </c>
      <c r="I23" s="21">
        <v>3000</v>
      </c>
      <c r="J23" s="21">
        <v>2000</v>
      </c>
      <c r="K23" s="21">
        <v>2000</v>
      </c>
      <c r="L23" s="21">
        <v>2500</v>
      </c>
      <c r="M23" s="21">
        <v>2500</v>
      </c>
      <c r="N23" s="11">
        <f t="shared" si="3"/>
        <v>23000</v>
      </c>
    </row>
    <row r="24" spans="1:14" ht="36" customHeight="1" x14ac:dyDescent="0.3">
      <c r="A24" s="23" t="s">
        <v>27</v>
      </c>
      <c r="B24" s="21"/>
      <c r="C24" s="21">
        <v>2500</v>
      </c>
      <c r="D24" s="21">
        <v>2200</v>
      </c>
      <c r="E24" s="21">
        <v>2500</v>
      </c>
      <c r="F24" s="21">
        <v>2300</v>
      </c>
      <c r="G24" s="21">
        <v>3000</v>
      </c>
      <c r="H24" s="10">
        <v>2700</v>
      </c>
      <c r="I24" s="21">
        <v>2600</v>
      </c>
      <c r="J24" s="21">
        <v>3000</v>
      </c>
      <c r="K24" s="21">
        <v>3000</v>
      </c>
      <c r="L24" s="21">
        <v>3310</v>
      </c>
      <c r="M24" s="21">
        <v>2500</v>
      </c>
      <c r="N24" s="11">
        <f t="shared" si="3"/>
        <v>29610</v>
      </c>
    </row>
    <row r="25" spans="1:14" ht="36.75" customHeight="1" x14ac:dyDescent="0.3">
      <c r="A25" s="23" t="s">
        <v>28</v>
      </c>
      <c r="B25" s="21"/>
      <c r="C25" s="21">
        <v>500</v>
      </c>
      <c r="D25" s="21">
        <v>500</v>
      </c>
      <c r="E25" s="21">
        <v>500</v>
      </c>
      <c r="F25" s="21">
        <v>600</v>
      </c>
      <c r="G25" s="21">
        <v>700</v>
      </c>
      <c r="H25" s="10">
        <v>900</v>
      </c>
      <c r="I25" s="21">
        <v>1000</v>
      </c>
      <c r="J25" s="21">
        <v>700</v>
      </c>
      <c r="K25" s="21">
        <v>600</v>
      </c>
      <c r="L25" s="21">
        <v>500</v>
      </c>
      <c r="M25" s="21">
        <v>570</v>
      </c>
      <c r="N25" s="11">
        <f t="shared" si="3"/>
        <v>7070</v>
      </c>
    </row>
    <row r="26" spans="1:14" ht="37.5" customHeight="1" x14ac:dyDescent="0.3">
      <c r="A26" s="23" t="s">
        <v>29</v>
      </c>
      <c r="B26" s="21"/>
      <c r="C26" s="21">
        <v>500</v>
      </c>
      <c r="D26" s="21">
        <v>600</v>
      </c>
      <c r="E26" s="21">
        <v>500</v>
      </c>
      <c r="F26" s="21">
        <v>500</v>
      </c>
      <c r="G26" s="21">
        <v>600</v>
      </c>
      <c r="H26" s="10">
        <v>900</v>
      </c>
      <c r="I26" s="21">
        <v>1000</v>
      </c>
      <c r="J26" s="21">
        <v>600</v>
      </c>
      <c r="K26" s="21">
        <v>700</v>
      </c>
      <c r="L26" s="21">
        <v>500</v>
      </c>
      <c r="M26" s="21">
        <v>520</v>
      </c>
      <c r="N26" s="11">
        <f t="shared" si="3"/>
        <v>6920</v>
      </c>
    </row>
    <row r="27" spans="1:14" x14ac:dyDescent="0.3">
      <c r="A27" s="7" t="s">
        <v>9</v>
      </c>
      <c r="B27" s="8"/>
      <c r="C27" s="8"/>
      <c r="D27" s="8"/>
      <c r="E27" s="8"/>
      <c r="F27" s="8"/>
      <c r="G27" s="8"/>
      <c r="H27" s="12"/>
      <c r="I27" s="8"/>
      <c r="J27" s="8"/>
      <c r="K27" s="8"/>
      <c r="L27" s="8"/>
      <c r="M27" s="8"/>
      <c r="N27" s="13"/>
    </row>
    <row r="28" spans="1:14" x14ac:dyDescent="0.3">
      <c r="A28" s="5"/>
      <c r="B28" s="28">
        <f t="shared" ref="B28:M28" si="4">SUM(B10:B27)</f>
        <v>273534.62</v>
      </c>
      <c r="C28" s="28">
        <f t="shared" si="4"/>
        <v>552219.24</v>
      </c>
      <c r="D28" s="28">
        <f t="shared" si="4"/>
        <v>543189.24</v>
      </c>
      <c r="E28" s="28">
        <f t="shared" si="4"/>
        <v>539769.24</v>
      </c>
      <c r="F28" s="28">
        <f t="shared" si="4"/>
        <v>536969.24</v>
      </c>
      <c r="G28" s="28">
        <f t="shared" si="4"/>
        <v>561250.76</v>
      </c>
      <c r="H28" s="29">
        <f t="shared" si="4"/>
        <v>598482.28</v>
      </c>
      <c r="I28" s="28">
        <f t="shared" si="4"/>
        <v>591332.28</v>
      </c>
      <c r="J28" s="28">
        <f t="shared" si="4"/>
        <v>584652.28</v>
      </c>
      <c r="K28" s="28">
        <f t="shared" si="4"/>
        <v>586772.28</v>
      </c>
      <c r="L28" s="28">
        <f t="shared" si="4"/>
        <v>568147.05000000005</v>
      </c>
      <c r="M28" s="28">
        <f t="shared" si="4"/>
        <v>573717.48940000008</v>
      </c>
      <c r="N28" s="13">
        <f>SUM(B28:M28)</f>
        <v>6510035.999400001</v>
      </c>
    </row>
    <row r="29" spans="1:14" ht="21.75" customHeight="1" x14ac:dyDescent="0.3">
      <c r="A29" s="199" t="s">
        <v>10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4"/>
    </row>
    <row r="30" spans="1:14" ht="37.5" x14ac:dyDescent="0.3">
      <c r="A30" s="7" t="s">
        <v>11</v>
      </c>
      <c r="B30" s="5">
        <v>70000</v>
      </c>
      <c r="C30" s="5">
        <v>65900</v>
      </c>
      <c r="D30" s="5">
        <v>57000</v>
      </c>
      <c r="E30" s="5">
        <v>53000</v>
      </c>
      <c r="F30" s="5">
        <v>46000</v>
      </c>
      <c r="G30" s="5">
        <v>45000</v>
      </c>
      <c r="H30" s="14">
        <v>44000</v>
      </c>
      <c r="I30" s="5">
        <v>47000</v>
      </c>
      <c r="J30" s="5">
        <v>49000</v>
      </c>
      <c r="K30" s="5">
        <v>56000</v>
      </c>
      <c r="L30" s="5">
        <v>66000</v>
      </c>
      <c r="M30" s="5">
        <v>66755</v>
      </c>
      <c r="N30" s="11">
        <f>SUM(B30:M30)</f>
        <v>665655</v>
      </c>
    </row>
    <row r="31" spans="1:14" ht="37.5" x14ac:dyDescent="0.3">
      <c r="A31" s="7" t="s">
        <v>12</v>
      </c>
      <c r="B31" s="5"/>
      <c r="C31" s="5">
        <v>23000</v>
      </c>
      <c r="D31" s="5">
        <v>23000</v>
      </c>
      <c r="E31" s="5">
        <v>24000</v>
      </c>
      <c r="F31" s="5">
        <v>21000</v>
      </c>
      <c r="G31" s="5">
        <v>25000</v>
      </c>
      <c r="H31" s="14">
        <v>25500</v>
      </c>
      <c r="I31" s="5">
        <v>23000</v>
      </c>
      <c r="J31" s="5">
        <v>22000</v>
      </c>
      <c r="K31" s="5">
        <v>21300</v>
      </c>
      <c r="L31" s="5">
        <v>25000</v>
      </c>
      <c r="M31" s="5">
        <v>23940</v>
      </c>
      <c r="N31" s="11">
        <f>SUM(B31:M31)</f>
        <v>256740</v>
      </c>
    </row>
    <row r="32" spans="1:14" x14ac:dyDescent="0.3">
      <c r="A32" s="7" t="s">
        <v>13</v>
      </c>
      <c r="B32" s="7">
        <f t="shared" ref="B32:M32" si="5">SUM(B30:B31)</f>
        <v>70000</v>
      </c>
      <c r="C32" s="7">
        <f t="shared" si="5"/>
        <v>88900</v>
      </c>
      <c r="D32" s="7">
        <f t="shared" si="5"/>
        <v>80000</v>
      </c>
      <c r="E32" s="7">
        <f t="shared" si="5"/>
        <v>77000</v>
      </c>
      <c r="F32" s="7">
        <f t="shared" si="5"/>
        <v>67000</v>
      </c>
      <c r="G32" s="7">
        <f t="shared" si="5"/>
        <v>70000</v>
      </c>
      <c r="H32" s="15">
        <f t="shared" si="5"/>
        <v>69500</v>
      </c>
      <c r="I32" s="7">
        <f t="shared" si="5"/>
        <v>70000</v>
      </c>
      <c r="J32" s="7">
        <f t="shared" si="5"/>
        <v>71000</v>
      </c>
      <c r="K32" s="7">
        <f t="shared" si="5"/>
        <v>77300</v>
      </c>
      <c r="L32" s="7">
        <f t="shared" si="5"/>
        <v>91000</v>
      </c>
      <c r="M32" s="7">
        <f t="shared" si="5"/>
        <v>90695</v>
      </c>
      <c r="N32" s="4">
        <f>SUM(B32:M32)</f>
        <v>922395</v>
      </c>
    </row>
    <row r="33" spans="1:14" x14ac:dyDescent="0.3">
      <c r="A33" s="7" t="s">
        <v>14</v>
      </c>
      <c r="B33" s="8">
        <f>B28+B32</f>
        <v>343534.62</v>
      </c>
      <c r="C33" s="8">
        <f t="shared" ref="C33:M33" si="6">C28+C32</f>
        <v>641119.24</v>
      </c>
      <c r="D33" s="8">
        <f t="shared" si="6"/>
        <v>623189.24</v>
      </c>
      <c r="E33" s="8">
        <f t="shared" si="6"/>
        <v>616769.24</v>
      </c>
      <c r="F33" s="8">
        <f t="shared" si="6"/>
        <v>603969.24</v>
      </c>
      <c r="G33" s="8">
        <f t="shared" si="6"/>
        <v>631250.76</v>
      </c>
      <c r="H33" s="8">
        <f t="shared" si="6"/>
        <v>667982.28</v>
      </c>
      <c r="I33" s="8">
        <f t="shared" si="6"/>
        <v>661332.28</v>
      </c>
      <c r="J33" s="8">
        <f t="shared" si="6"/>
        <v>655652.28</v>
      </c>
      <c r="K33" s="8">
        <f t="shared" si="6"/>
        <v>664072.28</v>
      </c>
      <c r="L33" s="8">
        <f t="shared" si="6"/>
        <v>659147.05000000005</v>
      </c>
      <c r="M33" s="8">
        <f t="shared" si="6"/>
        <v>664412.48940000008</v>
      </c>
      <c r="N33" s="6">
        <f>N28+N32</f>
        <v>7432430.999400001</v>
      </c>
    </row>
    <row r="34" spans="1:14" ht="9.75" customHeight="1" x14ac:dyDescent="0.3">
      <c r="A34" s="3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6"/>
      <c r="M34" s="17"/>
      <c r="N34" s="17"/>
    </row>
    <row r="35" spans="1:14" ht="24.75" customHeight="1" x14ac:dyDescent="0.3">
      <c r="A35" s="18" t="s">
        <v>15</v>
      </c>
      <c r="B35" s="18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ht="27.75" customHeight="1" x14ac:dyDescent="0.3">
      <c r="A36" s="18" t="s">
        <v>16</v>
      </c>
      <c r="B36" s="18"/>
      <c r="C36" s="18"/>
      <c r="D36" s="18"/>
      <c r="E36" s="18"/>
      <c r="F36" s="17"/>
      <c r="G36" s="17"/>
      <c r="H36" s="17"/>
      <c r="I36" s="17"/>
      <c r="J36" s="17"/>
      <c r="K36" s="17"/>
      <c r="L36" s="17"/>
      <c r="M36" s="17"/>
    </row>
  </sheetData>
  <mergeCells count="31">
    <mergeCell ref="N7:N8"/>
    <mergeCell ref="A29:M29"/>
    <mergeCell ref="A6:M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4:N5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 verticalCentered="1"/>
  <pageMargins left="0.43307086614173229" right="0.23622047244094491" top="0.35433070866141736" bottom="0.35433070866141736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B1" zoomScaleNormal="100" workbookViewId="0">
      <selection activeCell="B1" sqref="A1:XFD1048576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" width="14.42578125" style="2" bestFit="1" customWidth="1"/>
    <col min="17" max="16384" width="9.140625" style="2"/>
  </cols>
  <sheetData>
    <row r="1" spans="1:16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x14ac:dyDescent="0.3">
      <c r="A2" s="26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26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6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6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6" x14ac:dyDescent="0.3">
      <c r="A7" s="207" t="s">
        <v>33</v>
      </c>
      <c r="B7" s="204">
        <f>336942/2</f>
        <v>168471</v>
      </c>
      <c r="C7" s="204">
        <v>336942</v>
      </c>
      <c r="D7" s="204">
        <v>336942</v>
      </c>
      <c r="E7" s="204">
        <v>336942</v>
      </c>
      <c r="F7" s="204">
        <v>336942</v>
      </c>
      <c r="G7" s="204">
        <f>(336942/2)+(361174/2)</f>
        <v>349058</v>
      </c>
      <c r="H7" s="205">
        <v>361174</v>
      </c>
      <c r="I7" s="205">
        <v>361174</v>
      </c>
      <c r="J7" s="205">
        <v>361174</v>
      </c>
      <c r="K7" s="205">
        <v>361174</v>
      </c>
      <c r="L7" s="205">
        <v>361174</v>
      </c>
      <c r="M7" s="204">
        <v>366068.27</v>
      </c>
      <c r="N7" s="202">
        <f>SUM(B7:M7)</f>
        <v>4037235.27</v>
      </c>
    </row>
    <row r="8" spans="1:16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6" x14ac:dyDescent="0.3">
      <c r="A9" s="5" t="s">
        <v>32</v>
      </c>
      <c r="B9" s="19">
        <f>B7*0.22</f>
        <v>37063.620000000003</v>
      </c>
      <c r="C9" s="19">
        <f t="shared" ref="C9:M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79458.28</v>
      </c>
      <c r="L9" s="19">
        <f t="shared" si="0"/>
        <v>79458.28</v>
      </c>
      <c r="M9" s="19">
        <f t="shared" si="0"/>
        <v>80535.019400000005</v>
      </c>
      <c r="N9" s="6">
        <f t="shared" ref="N9:N15" si="1">SUM(B9:M9)</f>
        <v>888191.7594000001</v>
      </c>
    </row>
    <row r="10" spans="1:16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411069.24</v>
      </c>
      <c r="F10" s="34">
        <f t="shared" si="2"/>
        <v>411069.24</v>
      </c>
      <c r="G10" s="34">
        <f t="shared" si="2"/>
        <v>425850.76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440632.28</v>
      </c>
      <c r="L10" s="34">
        <f t="shared" si="2"/>
        <v>440632.28</v>
      </c>
      <c r="M10" s="34">
        <f t="shared" si="2"/>
        <v>446603.28940000001</v>
      </c>
      <c r="N10" s="41">
        <f t="shared" si="1"/>
        <v>4925427.0294000013</v>
      </c>
    </row>
    <row r="11" spans="1:16" x14ac:dyDescent="0.3">
      <c r="A11" s="5" t="s">
        <v>4</v>
      </c>
      <c r="B11" s="25">
        <v>78000</v>
      </c>
      <c r="C11" s="25">
        <v>85000</v>
      </c>
      <c r="D11" s="25">
        <v>85000</v>
      </c>
      <c r="E11" s="25">
        <v>119386</v>
      </c>
      <c r="F11" s="25">
        <v>95000</v>
      </c>
      <c r="G11" s="25">
        <v>100500</v>
      </c>
      <c r="H11" s="25">
        <v>100900</v>
      </c>
      <c r="I11" s="25">
        <v>120000</v>
      </c>
      <c r="J11" s="25">
        <v>130000</v>
      </c>
      <c r="K11" s="25">
        <v>96740</v>
      </c>
      <c r="L11" s="25">
        <v>93000</v>
      </c>
      <c r="M11" s="25">
        <v>97000</v>
      </c>
      <c r="N11" s="42">
        <f t="shared" si="1"/>
        <v>1200526</v>
      </c>
      <c r="P11" s="43"/>
    </row>
    <row r="12" spans="1:16" ht="38.25" customHeight="1" x14ac:dyDescent="0.3">
      <c r="A12" s="5" t="s">
        <v>19</v>
      </c>
      <c r="B12" s="25"/>
      <c r="C12" s="25">
        <v>32000</v>
      </c>
      <c r="D12" s="25">
        <v>16500</v>
      </c>
      <c r="E12" s="25">
        <v>16600</v>
      </c>
      <c r="F12" s="25">
        <v>18000</v>
      </c>
      <c r="G12" s="25">
        <v>18000</v>
      </c>
      <c r="H12" s="10">
        <v>30000</v>
      </c>
      <c r="I12" s="25">
        <v>27000</v>
      </c>
      <c r="J12" s="25">
        <v>27000</v>
      </c>
      <c r="K12" s="25">
        <v>19275</v>
      </c>
      <c r="L12" s="25">
        <v>8509.77</v>
      </c>
      <c r="M12" s="25">
        <v>15000</v>
      </c>
      <c r="N12" s="11">
        <f t="shared" si="1"/>
        <v>227884.77</v>
      </c>
    </row>
    <row r="13" spans="1:16" ht="24.75" customHeight="1" x14ac:dyDescent="0.3">
      <c r="A13" s="5" t="s">
        <v>5</v>
      </c>
      <c r="B13" s="25"/>
      <c r="C13" s="25">
        <v>18000</v>
      </c>
      <c r="D13" s="25">
        <v>17700</v>
      </c>
      <c r="E13" s="25">
        <v>19000</v>
      </c>
      <c r="F13" s="25">
        <v>15000</v>
      </c>
      <c r="G13" s="25">
        <v>18000</v>
      </c>
      <c r="H13" s="10">
        <v>17000</v>
      </c>
      <c r="I13" s="25">
        <v>19000</v>
      </c>
      <c r="J13" s="25">
        <v>19000</v>
      </c>
      <c r="K13" s="25">
        <v>20000</v>
      </c>
      <c r="L13" s="25">
        <v>16000</v>
      </c>
      <c r="M13" s="25">
        <v>7500</v>
      </c>
      <c r="N13" s="11">
        <f t="shared" si="1"/>
        <v>186200</v>
      </c>
    </row>
    <row r="14" spans="1:16" ht="52.5" customHeight="1" x14ac:dyDescent="0.3">
      <c r="A14" s="32" t="s">
        <v>6</v>
      </c>
      <c r="B14" s="25"/>
      <c r="C14" s="25"/>
      <c r="D14" s="25">
        <v>2000</v>
      </c>
      <c r="E14" s="25">
        <v>5000</v>
      </c>
      <c r="F14" s="25">
        <v>4000</v>
      </c>
      <c r="G14" s="25">
        <v>7000</v>
      </c>
      <c r="H14" s="10">
        <v>7000</v>
      </c>
      <c r="I14" s="25">
        <v>3800</v>
      </c>
      <c r="J14" s="25">
        <v>2000</v>
      </c>
      <c r="K14" s="25">
        <v>9200</v>
      </c>
      <c r="L14" s="25"/>
      <c r="M14" s="25"/>
      <c r="N14" s="11">
        <f t="shared" si="1"/>
        <v>40000</v>
      </c>
    </row>
    <row r="15" spans="1:16" s="40" customFormat="1" ht="36" customHeight="1" x14ac:dyDescent="0.3">
      <c r="A15" s="35" t="s">
        <v>35</v>
      </c>
      <c r="B15" s="38">
        <f t="shared" ref="B15:M15" si="3">SUM(B11:B14)</f>
        <v>78000</v>
      </c>
      <c r="C15" s="38">
        <f t="shared" si="3"/>
        <v>135000</v>
      </c>
      <c r="D15" s="38">
        <f t="shared" si="3"/>
        <v>121200</v>
      </c>
      <c r="E15" s="38">
        <f t="shared" si="3"/>
        <v>159986</v>
      </c>
      <c r="F15" s="38">
        <f t="shared" si="3"/>
        <v>132000</v>
      </c>
      <c r="G15" s="38">
        <f t="shared" si="3"/>
        <v>143500</v>
      </c>
      <c r="H15" s="39">
        <f t="shared" si="3"/>
        <v>154900</v>
      </c>
      <c r="I15" s="38">
        <f t="shared" si="3"/>
        <v>169800</v>
      </c>
      <c r="J15" s="38">
        <f t="shared" si="3"/>
        <v>178000</v>
      </c>
      <c r="K15" s="38">
        <f t="shared" si="3"/>
        <v>145215</v>
      </c>
      <c r="L15" s="38">
        <f t="shared" si="3"/>
        <v>117509.77</v>
      </c>
      <c r="M15" s="38">
        <f t="shared" si="3"/>
        <v>119500</v>
      </c>
      <c r="N15" s="36">
        <f t="shared" si="1"/>
        <v>1654610.77</v>
      </c>
    </row>
    <row r="16" spans="1:16" ht="29.25" customHeight="1" x14ac:dyDescent="0.3">
      <c r="A16" s="5" t="s">
        <v>20</v>
      </c>
      <c r="B16" s="25"/>
      <c r="C16" s="25">
        <v>4750</v>
      </c>
      <c r="D16" s="25"/>
      <c r="E16" s="25"/>
      <c r="F16" s="25"/>
      <c r="G16" s="25"/>
      <c r="H16" s="10">
        <v>4750</v>
      </c>
      <c r="I16" s="25"/>
      <c r="J16" s="25"/>
      <c r="K16" s="25"/>
      <c r="L16" s="25"/>
      <c r="M16" s="25"/>
      <c r="N16" s="11">
        <f>SUM(C16:M16)</f>
        <v>9500</v>
      </c>
    </row>
    <row r="17" spans="1:14" ht="29.25" customHeight="1" x14ac:dyDescent="0.3">
      <c r="A17" s="5" t="s">
        <v>37</v>
      </c>
      <c r="B17" s="25"/>
      <c r="C17" s="25">
        <v>4000</v>
      </c>
      <c r="D17" s="25"/>
      <c r="E17" s="25">
        <v>4000</v>
      </c>
      <c r="F17" s="25"/>
      <c r="G17" s="25"/>
      <c r="H17" s="10"/>
      <c r="I17" s="25"/>
      <c r="J17" s="25"/>
      <c r="K17" s="25"/>
      <c r="L17" s="25"/>
      <c r="M17" s="25"/>
      <c r="N17" s="11">
        <f>SUM(C17:M17)</f>
        <v>8000</v>
      </c>
    </row>
    <row r="18" spans="1:14" ht="40.5" customHeight="1" x14ac:dyDescent="0.3">
      <c r="A18" s="5" t="s">
        <v>21</v>
      </c>
      <c r="B18" s="25"/>
      <c r="C18" s="25"/>
      <c r="D18" s="25">
        <v>2520</v>
      </c>
      <c r="E18" s="25"/>
      <c r="F18" s="25"/>
      <c r="G18" s="25"/>
      <c r="H18" s="10"/>
      <c r="I18" s="25"/>
      <c r="J18" s="25">
        <v>2520</v>
      </c>
      <c r="K18" s="25"/>
      <c r="L18" s="25"/>
      <c r="M18" s="25"/>
      <c r="N18" s="11">
        <f>SUM(C18:M18)</f>
        <v>5040</v>
      </c>
    </row>
    <row r="19" spans="1:14" x14ac:dyDescent="0.3">
      <c r="A19" s="5" t="s">
        <v>22</v>
      </c>
      <c r="B19" s="25"/>
      <c r="C19" s="25"/>
      <c r="D19" s="25">
        <v>4000</v>
      </c>
      <c r="E19" s="25"/>
      <c r="F19" s="25"/>
      <c r="G19" s="25"/>
      <c r="H19" s="10"/>
      <c r="I19" s="25"/>
      <c r="J19" s="25">
        <v>4000</v>
      </c>
      <c r="K19" s="25"/>
      <c r="L19" s="25"/>
      <c r="M19" s="25"/>
      <c r="N19" s="11">
        <f>SUM(C19:M19)</f>
        <v>8000</v>
      </c>
    </row>
    <row r="20" spans="1:14" ht="43.5" customHeight="1" x14ac:dyDescent="0.3">
      <c r="A20" s="5" t="s">
        <v>36</v>
      </c>
      <c r="B20" s="25"/>
      <c r="C20" s="25"/>
      <c r="D20" s="25">
        <v>6600</v>
      </c>
      <c r="E20" s="25">
        <v>6600</v>
      </c>
      <c r="F20" s="25">
        <v>6600</v>
      </c>
      <c r="G20" s="25">
        <v>6600</v>
      </c>
      <c r="H20" s="10">
        <v>6600</v>
      </c>
      <c r="I20" s="25">
        <v>6600</v>
      </c>
      <c r="J20" s="25">
        <v>6600</v>
      </c>
      <c r="K20" s="25">
        <v>6600</v>
      </c>
      <c r="L20" s="25">
        <v>6600</v>
      </c>
      <c r="M20" s="25">
        <v>6600</v>
      </c>
      <c r="N20" s="11">
        <f>SUM(C20:M20)</f>
        <v>66000</v>
      </c>
    </row>
    <row r="21" spans="1:14" ht="27.75" customHeight="1" x14ac:dyDescent="0.3">
      <c r="A21" s="5" t="s">
        <v>40</v>
      </c>
      <c r="B21" s="25"/>
      <c r="C21" s="25">
        <v>165</v>
      </c>
      <c r="D21" s="25">
        <v>165</v>
      </c>
      <c r="E21" s="25">
        <v>165</v>
      </c>
      <c r="F21" s="25">
        <v>165</v>
      </c>
      <c r="G21" s="25">
        <v>165</v>
      </c>
      <c r="H21" s="10">
        <v>165</v>
      </c>
      <c r="I21" s="25">
        <v>165</v>
      </c>
      <c r="J21" s="25">
        <v>165</v>
      </c>
      <c r="K21" s="25">
        <v>165</v>
      </c>
      <c r="L21" s="25">
        <v>165</v>
      </c>
      <c r="M21" s="25">
        <v>165</v>
      </c>
      <c r="N21" s="11">
        <f>SUM(B21:M21)</f>
        <v>1815</v>
      </c>
    </row>
    <row r="22" spans="1:14" ht="22.5" customHeight="1" x14ac:dyDescent="0.3">
      <c r="A22" s="5" t="s">
        <v>23</v>
      </c>
      <c r="B22" s="25"/>
      <c r="C22" s="25"/>
      <c r="D22" s="25"/>
      <c r="E22" s="25"/>
      <c r="F22" s="25"/>
      <c r="G22" s="25"/>
      <c r="H22" s="10"/>
      <c r="I22" s="25"/>
      <c r="J22" s="25"/>
      <c r="K22" s="25"/>
      <c r="L22" s="25">
        <v>10000</v>
      </c>
      <c r="M22" s="25">
        <v>15000</v>
      </c>
      <c r="N22" s="11">
        <f>SUM(C22:M22)</f>
        <v>25000</v>
      </c>
    </row>
    <row r="23" spans="1:14" s="40" customFormat="1" ht="19.5" customHeight="1" x14ac:dyDescent="0.3">
      <c r="A23" s="33" t="s">
        <v>38</v>
      </c>
      <c r="B23" s="38"/>
      <c r="C23" s="38">
        <f t="shared" ref="C23:N23" si="4">SUM(C16:C22)</f>
        <v>8915</v>
      </c>
      <c r="D23" s="38">
        <f t="shared" si="4"/>
        <v>13285</v>
      </c>
      <c r="E23" s="38">
        <f t="shared" si="4"/>
        <v>10765</v>
      </c>
      <c r="F23" s="38">
        <f t="shared" si="4"/>
        <v>6765</v>
      </c>
      <c r="G23" s="38">
        <f t="shared" si="4"/>
        <v>6765</v>
      </c>
      <c r="H23" s="39">
        <f t="shared" si="4"/>
        <v>11515</v>
      </c>
      <c r="I23" s="38">
        <f t="shared" si="4"/>
        <v>6765</v>
      </c>
      <c r="J23" s="38">
        <f t="shared" si="4"/>
        <v>13285</v>
      </c>
      <c r="K23" s="38">
        <f t="shared" si="4"/>
        <v>6765</v>
      </c>
      <c r="L23" s="38">
        <f t="shared" si="4"/>
        <v>16765</v>
      </c>
      <c r="M23" s="38">
        <f t="shared" si="4"/>
        <v>21765</v>
      </c>
      <c r="N23" s="36">
        <f t="shared" si="4"/>
        <v>123355</v>
      </c>
    </row>
    <row r="24" spans="1:14" ht="27" customHeight="1" x14ac:dyDescent="0.3">
      <c r="A24" s="24" t="s">
        <v>34</v>
      </c>
      <c r="B24" s="2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39.75" customHeight="1" x14ac:dyDescent="0.3">
      <c r="A25" s="31" t="s">
        <v>24</v>
      </c>
      <c r="B25" s="25"/>
      <c r="C25" s="25">
        <v>10000</v>
      </c>
      <c r="D25" s="25">
        <v>7000</v>
      </c>
      <c r="E25" s="25">
        <v>5000</v>
      </c>
      <c r="F25" s="25">
        <v>8000</v>
      </c>
      <c r="G25" s="25">
        <v>9500</v>
      </c>
      <c r="H25" s="10">
        <v>10000</v>
      </c>
      <c r="I25" s="25">
        <v>9000</v>
      </c>
      <c r="J25" s="25">
        <v>10000</v>
      </c>
      <c r="K25" s="25">
        <v>11000</v>
      </c>
      <c r="L25" s="25">
        <v>11000</v>
      </c>
      <c r="M25" s="25">
        <v>11663</v>
      </c>
      <c r="N25" s="11">
        <f t="shared" ref="N25:N31" si="5">SUM(C25:M25)</f>
        <v>102163</v>
      </c>
    </row>
    <row r="26" spans="1:14" ht="39" customHeight="1" x14ac:dyDescent="0.3">
      <c r="A26" s="31" t="s">
        <v>25</v>
      </c>
      <c r="B26" s="25"/>
      <c r="C26" s="25">
        <v>900</v>
      </c>
      <c r="D26" s="25">
        <v>1000</v>
      </c>
      <c r="E26" s="25">
        <v>1000</v>
      </c>
      <c r="F26" s="25">
        <v>900</v>
      </c>
      <c r="G26" s="25">
        <v>500</v>
      </c>
      <c r="H26" s="10">
        <v>1000</v>
      </c>
      <c r="I26" s="25">
        <v>700</v>
      </c>
      <c r="J26" s="25">
        <v>800</v>
      </c>
      <c r="K26" s="25">
        <v>500</v>
      </c>
      <c r="L26" s="25">
        <v>595</v>
      </c>
      <c r="M26" s="25"/>
      <c r="N26" s="11">
        <f t="shared" si="5"/>
        <v>7895</v>
      </c>
    </row>
    <row r="27" spans="1:14" ht="39" customHeight="1" x14ac:dyDescent="0.3">
      <c r="A27" s="31" t="s">
        <v>26</v>
      </c>
      <c r="B27" s="25"/>
      <c r="C27" s="25">
        <v>2000</v>
      </c>
      <c r="D27" s="25">
        <v>1500</v>
      </c>
      <c r="E27" s="25">
        <v>2000</v>
      </c>
      <c r="F27" s="25">
        <v>2000</v>
      </c>
      <c r="G27" s="25">
        <v>1500</v>
      </c>
      <c r="H27" s="10">
        <v>2000</v>
      </c>
      <c r="I27" s="25">
        <v>3000</v>
      </c>
      <c r="J27" s="25">
        <v>2000</v>
      </c>
      <c r="K27" s="25">
        <v>2000</v>
      </c>
      <c r="L27" s="25">
        <v>2500</v>
      </c>
      <c r="M27" s="25">
        <v>2500</v>
      </c>
      <c r="N27" s="11">
        <f t="shared" si="5"/>
        <v>23000</v>
      </c>
    </row>
    <row r="28" spans="1:14" ht="36" customHeight="1" x14ac:dyDescent="0.3">
      <c r="A28" s="31" t="s">
        <v>27</v>
      </c>
      <c r="B28" s="25"/>
      <c r="C28" s="25">
        <v>2500</v>
      </c>
      <c r="D28" s="25">
        <v>2200</v>
      </c>
      <c r="E28" s="25">
        <v>2500</v>
      </c>
      <c r="F28" s="25">
        <v>2300</v>
      </c>
      <c r="G28" s="25">
        <v>3000</v>
      </c>
      <c r="H28" s="10">
        <v>2700</v>
      </c>
      <c r="I28" s="25">
        <v>2600</v>
      </c>
      <c r="J28" s="25">
        <v>3000</v>
      </c>
      <c r="K28" s="25">
        <v>3000</v>
      </c>
      <c r="L28" s="25">
        <v>3310</v>
      </c>
      <c r="M28" s="25">
        <v>2500</v>
      </c>
      <c r="N28" s="11">
        <f t="shared" si="5"/>
        <v>29610</v>
      </c>
    </row>
    <row r="29" spans="1:14" ht="36.75" customHeight="1" x14ac:dyDescent="0.3">
      <c r="A29" s="31" t="s">
        <v>28</v>
      </c>
      <c r="B29" s="25"/>
      <c r="C29" s="25">
        <v>500</v>
      </c>
      <c r="D29" s="25">
        <v>500</v>
      </c>
      <c r="E29" s="25">
        <v>500</v>
      </c>
      <c r="F29" s="25">
        <v>600</v>
      </c>
      <c r="G29" s="25">
        <v>700</v>
      </c>
      <c r="H29" s="10">
        <v>900</v>
      </c>
      <c r="I29" s="25">
        <v>1000</v>
      </c>
      <c r="J29" s="25">
        <v>700</v>
      </c>
      <c r="K29" s="25">
        <v>600</v>
      </c>
      <c r="L29" s="25">
        <v>500</v>
      </c>
      <c r="M29" s="25">
        <v>570</v>
      </c>
      <c r="N29" s="11">
        <f t="shared" si="5"/>
        <v>7070</v>
      </c>
    </row>
    <row r="30" spans="1:14" ht="37.5" customHeight="1" x14ac:dyDescent="0.3">
      <c r="A30" s="31" t="s">
        <v>29</v>
      </c>
      <c r="B30" s="25"/>
      <c r="C30" s="25">
        <v>500</v>
      </c>
      <c r="D30" s="25">
        <v>600</v>
      </c>
      <c r="E30" s="25">
        <v>500</v>
      </c>
      <c r="F30" s="25">
        <v>500</v>
      </c>
      <c r="G30" s="25">
        <v>600</v>
      </c>
      <c r="H30" s="10">
        <v>900</v>
      </c>
      <c r="I30" s="25">
        <v>1000</v>
      </c>
      <c r="J30" s="25">
        <v>600</v>
      </c>
      <c r="K30" s="25">
        <v>700</v>
      </c>
      <c r="L30" s="25">
        <v>500</v>
      </c>
      <c r="M30" s="25">
        <v>520</v>
      </c>
      <c r="N30" s="11">
        <f t="shared" si="5"/>
        <v>6920</v>
      </c>
    </row>
    <row r="31" spans="1:14" ht="20.25" customHeight="1" x14ac:dyDescent="0.3">
      <c r="A31" s="37" t="s">
        <v>39</v>
      </c>
      <c r="B31" s="38"/>
      <c r="C31" s="38">
        <f t="shared" ref="C31:M31" si="6">SUM(C25:C30)</f>
        <v>16400</v>
      </c>
      <c r="D31" s="38">
        <f t="shared" si="6"/>
        <v>12800</v>
      </c>
      <c r="E31" s="38">
        <f t="shared" si="6"/>
        <v>11500</v>
      </c>
      <c r="F31" s="38">
        <f t="shared" si="6"/>
        <v>14300</v>
      </c>
      <c r="G31" s="38">
        <f t="shared" si="6"/>
        <v>15800</v>
      </c>
      <c r="H31" s="39">
        <f t="shared" si="6"/>
        <v>17500</v>
      </c>
      <c r="I31" s="38">
        <f t="shared" si="6"/>
        <v>17300</v>
      </c>
      <c r="J31" s="38">
        <f t="shared" si="6"/>
        <v>17100</v>
      </c>
      <c r="K31" s="38">
        <f t="shared" si="6"/>
        <v>17800</v>
      </c>
      <c r="L31" s="38">
        <f t="shared" si="6"/>
        <v>18405</v>
      </c>
      <c r="M31" s="38">
        <f t="shared" si="6"/>
        <v>17753</v>
      </c>
      <c r="N31" s="36">
        <f t="shared" si="5"/>
        <v>176658</v>
      </c>
    </row>
    <row r="32" spans="1:14" x14ac:dyDescent="0.3">
      <c r="A32" s="24" t="s">
        <v>9</v>
      </c>
      <c r="B32" s="8">
        <f>B10+B15+B23+B31</f>
        <v>283534.62</v>
      </c>
      <c r="C32" s="8">
        <f t="shared" ref="C32:N32" si="7">C10+C15+C23+C31</f>
        <v>571384.24</v>
      </c>
      <c r="D32" s="8">
        <f t="shared" si="7"/>
        <v>558354.24</v>
      </c>
      <c r="E32" s="8">
        <f t="shared" si="7"/>
        <v>593320.24</v>
      </c>
      <c r="F32" s="8">
        <f t="shared" si="7"/>
        <v>564134.24</v>
      </c>
      <c r="G32" s="8">
        <f t="shared" si="7"/>
        <v>591915.76</v>
      </c>
      <c r="H32" s="8">
        <f t="shared" si="7"/>
        <v>624547.28</v>
      </c>
      <c r="I32" s="8">
        <f t="shared" si="7"/>
        <v>634497.28000000003</v>
      </c>
      <c r="J32" s="8">
        <f t="shared" si="7"/>
        <v>649017.28</v>
      </c>
      <c r="K32" s="8">
        <f t="shared" si="7"/>
        <v>610412.28</v>
      </c>
      <c r="L32" s="8">
        <f t="shared" si="7"/>
        <v>593312.05000000005</v>
      </c>
      <c r="M32" s="8">
        <f t="shared" si="7"/>
        <v>605621.28940000001</v>
      </c>
      <c r="N32" s="8">
        <f t="shared" si="7"/>
        <v>6880050.7994000018</v>
      </c>
    </row>
    <row r="33" spans="1:14" x14ac:dyDescent="0.3">
      <c r="A33" s="5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13"/>
    </row>
    <row r="34" spans="1:14" ht="21.75" customHeight="1" x14ac:dyDescent="0.3">
      <c r="A34" s="199" t="s">
        <v>10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4"/>
    </row>
    <row r="35" spans="1:14" ht="37.5" x14ac:dyDescent="0.3">
      <c r="A35" s="24" t="s">
        <v>11</v>
      </c>
      <c r="B35" s="5">
        <v>70000</v>
      </c>
      <c r="C35" s="5">
        <v>65900</v>
      </c>
      <c r="D35" s="5">
        <v>57000</v>
      </c>
      <c r="E35" s="5">
        <v>53000</v>
      </c>
      <c r="F35" s="5">
        <v>46000</v>
      </c>
      <c r="G35" s="5">
        <v>45000</v>
      </c>
      <c r="H35" s="14">
        <v>44000</v>
      </c>
      <c r="I35" s="5">
        <v>47000</v>
      </c>
      <c r="J35" s="5">
        <v>49000</v>
      </c>
      <c r="K35" s="5">
        <v>56000</v>
      </c>
      <c r="L35" s="5">
        <v>66000</v>
      </c>
      <c r="M35" s="5">
        <v>66755</v>
      </c>
      <c r="N35" s="11">
        <f>SUM(B35:M35)</f>
        <v>665655</v>
      </c>
    </row>
    <row r="36" spans="1:14" ht="37.5" x14ac:dyDescent="0.3">
      <c r="A36" s="24" t="s">
        <v>12</v>
      </c>
      <c r="B36" s="5"/>
      <c r="C36" s="5">
        <v>23000</v>
      </c>
      <c r="D36" s="5">
        <v>23000</v>
      </c>
      <c r="E36" s="5">
        <v>24000</v>
      </c>
      <c r="F36" s="5">
        <v>21000</v>
      </c>
      <c r="G36" s="5">
        <v>25000</v>
      </c>
      <c r="H36" s="14">
        <v>25500</v>
      </c>
      <c r="I36" s="5">
        <v>23000</v>
      </c>
      <c r="J36" s="5">
        <v>22000</v>
      </c>
      <c r="K36" s="5">
        <v>21300</v>
      </c>
      <c r="L36" s="5">
        <v>25000</v>
      </c>
      <c r="M36" s="5">
        <v>23940</v>
      </c>
      <c r="N36" s="11">
        <f>SUM(B36:M36)</f>
        <v>256740</v>
      </c>
    </row>
    <row r="37" spans="1:14" x14ac:dyDescent="0.3">
      <c r="A37" s="24" t="s">
        <v>13</v>
      </c>
      <c r="B37" s="8">
        <f>SUM(B35:B36)</f>
        <v>70000</v>
      </c>
      <c r="C37" s="8">
        <f t="shared" ref="C37:D37" si="8">SUM(C35:C36)</f>
        <v>88900</v>
      </c>
      <c r="D37" s="8">
        <f t="shared" si="8"/>
        <v>80000</v>
      </c>
      <c r="E37" s="24">
        <f t="shared" ref="E37:M37" si="9">SUM(E35:E36)</f>
        <v>77000</v>
      </c>
      <c r="F37" s="24">
        <f t="shared" si="9"/>
        <v>67000</v>
      </c>
      <c r="G37" s="24">
        <f t="shared" si="9"/>
        <v>70000</v>
      </c>
      <c r="H37" s="15">
        <f t="shared" si="9"/>
        <v>69500</v>
      </c>
      <c r="I37" s="24">
        <f t="shared" si="9"/>
        <v>70000</v>
      </c>
      <c r="J37" s="24">
        <f t="shared" si="9"/>
        <v>71000</v>
      </c>
      <c r="K37" s="24">
        <f t="shared" si="9"/>
        <v>77300</v>
      </c>
      <c r="L37" s="24">
        <f t="shared" si="9"/>
        <v>91000</v>
      </c>
      <c r="M37" s="24">
        <f t="shared" si="9"/>
        <v>90695</v>
      </c>
      <c r="N37" s="13">
        <f>SUM(B37:M37)</f>
        <v>922395</v>
      </c>
    </row>
    <row r="38" spans="1:14" x14ac:dyDescent="0.3">
      <c r="A38" s="24" t="s">
        <v>14</v>
      </c>
      <c r="B38" s="8">
        <f>B32+B37</f>
        <v>353534.62</v>
      </c>
      <c r="C38" s="8">
        <f t="shared" ref="C38:M38" si="10">C32+C37</f>
        <v>660284.24</v>
      </c>
      <c r="D38" s="8">
        <f t="shared" si="10"/>
        <v>638354.24</v>
      </c>
      <c r="E38" s="8">
        <f t="shared" si="10"/>
        <v>670320.24</v>
      </c>
      <c r="F38" s="8">
        <f t="shared" si="10"/>
        <v>631134.24</v>
      </c>
      <c r="G38" s="8">
        <f t="shared" si="10"/>
        <v>661915.76</v>
      </c>
      <c r="H38" s="8">
        <f t="shared" si="10"/>
        <v>694047.28</v>
      </c>
      <c r="I38" s="8">
        <f t="shared" si="10"/>
        <v>704497.28</v>
      </c>
      <c r="J38" s="8">
        <f t="shared" si="10"/>
        <v>720017.28</v>
      </c>
      <c r="K38" s="8">
        <f t="shared" si="10"/>
        <v>687712.28</v>
      </c>
      <c r="L38" s="8">
        <f t="shared" si="10"/>
        <v>684312.05</v>
      </c>
      <c r="M38" s="8">
        <f t="shared" si="10"/>
        <v>696316.28940000001</v>
      </c>
      <c r="N38" s="6">
        <f>N32+N37</f>
        <v>7802445.7994000018</v>
      </c>
    </row>
    <row r="39" spans="1:14" ht="9.75" customHeight="1" x14ac:dyDescent="0.3">
      <c r="A39" s="3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6"/>
      <c r="M39" s="17"/>
      <c r="N39" s="17"/>
    </row>
    <row r="40" spans="1:14" ht="24.75" customHeight="1" x14ac:dyDescent="0.3">
      <c r="A40" s="18" t="s">
        <v>15</v>
      </c>
      <c r="B40" s="18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4" ht="27.75" customHeight="1" x14ac:dyDescent="0.3">
      <c r="A41" s="18" t="s">
        <v>16</v>
      </c>
      <c r="B41" s="18"/>
      <c r="C41" s="18"/>
      <c r="D41" s="18"/>
      <c r="E41" s="18"/>
      <c r="F41" s="17"/>
      <c r="G41" s="17"/>
      <c r="H41" s="17"/>
      <c r="I41" s="17"/>
      <c r="J41" s="17"/>
      <c r="K41" s="17"/>
      <c r="L41" s="17"/>
      <c r="M41" s="17"/>
    </row>
  </sheetData>
  <mergeCells count="31">
    <mergeCell ref="N4:N5"/>
    <mergeCell ref="M7:M8"/>
    <mergeCell ref="N7:N8"/>
    <mergeCell ref="A34:M34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4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topLeftCell="A13" zoomScale="60" zoomScaleNormal="100" workbookViewId="0">
      <selection sqref="A1:XFD1048576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" width="14.42578125" style="2" bestFit="1" customWidth="1"/>
    <col min="17" max="16384" width="9.140625" style="2"/>
  </cols>
  <sheetData>
    <row r="1" spans="1:16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x14ac:dyDescent="0.3">
      <c r="A2" s="44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44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6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6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6" x14ac:dyDescent="0.3">
      <c r="A7" s="207" t="s">
        <v>33</v>
      </c>
      <c r="B7" s="204">
        <f>336942/2</f>
        <v>168471</v>
      </c>
      <c r="C7" s="204">
        <v>336942</v>
      </c>
      <c r="D7" s="204">
        <v>336942</v>
      </c>
      <c r="E7" s="204">
        <v>336942</v>
      </c>
      <c r="F7" s="204">
        <v>336942</v>
      </c>
      <c r="G7" s="204">
        <f>(336942/2)+(361174/2)</f>
        <v>349058</v>
      </c>
      <c r="H7" s="205">
        <v>361174</v>
      </c>
      <c r="I7" s="205">
        <v>361174</v>
      </c>
      <c r="J7" s="205">
        <v>361174</v>
      </c>
      <c r="K7" s="205">
        <v>361174</v>
      </c>
      <c r="L7" s="205">
        <v>361174</v>
      </c>
      <c r="M7" s="204">
        <v>366068.27</v>
      </c>
      <c r="N7" s="202">
        <f>SUM(B7:M7)</f>
        <v>4037235.27</v>
      </c>
    </row>
    <row r="8" spans="1:16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6" x14ac:dyDescent="0.3">
      <c r="A9" s="47" t="s">
        <v>32</v>
      </c>
      <c r="B9" s="19">
        <f>B7*0.22</f>
        <v>37063.620000000003</v>
      </c>
      <c r="C9" s="19">
        <f t="shared" ref="C9:M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79458.28</v>
      </c>
      <c r="L9" s="19">
        <f t="shared" si="0"/>
        <v>79458.28</v>
      </c>
      <c r="M9" s="19">
        <f t="shared" si="0"/>
        <v>80535.019400000005</v>
      </c>
      <c r="N9" s="6">
        <f t="shared" ref="N9:N15" si="1">SUM(B9:M9)</f>
        <v>888191.7594000001</v>
      </c>
    </row>
    <row r="10" spans="1:16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411069.24</v>
      </c>
      <c r="F10" s="34">
        <f t="shared" si="2"/>
        <v>411069.24</v>
      </c>
      <c r="G10" s="34">
        <f t="shared" si="2"/>
        <v>425850.76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440632.28</v>
      </c>
      <c r="L10" s="34">
        <f t="shared" si="2"/>
        <v>440632.28</v>
      </c>
      <c r="M10" s="34">
        <f t="shared" si="2"/>
        <v>446603.28940000001</v>
      </c>
      <c r="N10" s="41">
        <f t="shared" si="1"/>
        <v>4925427.0294000013</v>
      </c>
    </row>
    <row r="11" spans="1:16" x14ac:dyDescent="0.3">
      <c r="A11" s="47" t="s">
        <v>4</v>
      </c>
      <c r="B11" s="46">
        <v>78000</v>
      </c>
      <c r="C11" s="46">
        <v>85000</v>
      </c>
      <c r="D11" s="46">
        <v>85000</v>
      </c>
      <c r="E11" s="46">
        <v>119386</v>
      </c>
      <c r="F11" s="46">
        <v>95000</v>
      </c>
      <c r="G11" s="46">
        <v>100500</v>
      </c>
      <c r="H11" s="46">
        <v>100900</v>
      </c>
      <c r="I11" s="46">
        <v>120000</v>
      </c>
      <c r="J11" s="46">
        <v>130000</v>
      </c>
      <c r="K11" s="46">
        <v>96740</v>
      </c>
      <c r="L11" s="46">
        <v>93000</v>
      </c>
      <c r="M11" s="46">
        <v>97000</v>
      </c>
      <c r="N11" s="42">
        <f t="shared" si="1"/>
        <v>1200526</v>
      </c>
      <c r="P11" s="43"/>
    </row>
    <row r="12" spans="1:16" ht="38.25" customHeight="1" x14ac:dyDescent="0.3">
      <c r="A12" s="47" t="s">
        <v>19</v>
      </c>
      <c r="B12" s="46"/>
      <c r="C12" s="46">
        <v>32000</v>
      </c>
      <c r="D12" s="46">
        <v>16500</v>
      </c>
      <c r="E12" s="46">
        <v>16600</v>
      </c>
      <c r="F12" s="46">
        <v>18000</v>
      </c>
      <c r="G12" s="46">
        <v>18000</v>
      </c>
      <c r="H12" s="10">
        <v>30000</v>
      </c>
      <c r="I12" s="46">
        <v>27000</v>
      </c>
      <c r="J12" s="46">
        <v>27000</v>
      </c>
      <c r="K12" s="46">
        <v>19275</v>
      </c>
      <c r="L12" s="46">
        <v>8509.77</v>
      </c>
      <c r="M12" s="46">
        <v>15000</v>
      </c>
      <c r="N12" s="11">
        <f t="shared" si="1"/>
        <v>227884.77</v>
      </c>
    </row>
    <row r="13" spans="1:16" ht="24.75" customHeight="1" x14ac:dyDescent="0.3">
      <c r="A13" s="47" t="s">
        <v>5</v>
      </c>
      <c r="B13" s="46"/>
      <c r="C13" s="46">
        <v>18000</v>
      </c>
      <c r="D13" s="46">
        <v>17700</v>
      </c>
      <c r="E13" s="46">
        <v>19000</v>
      </c>
      <c r="F13" s="46">
        <v>15000</v>
      </c>
      <c r="G13" s="46">
        <v>18000</v>
      </c>
      <c r="H13" s="10">
        <v>17000</v>
      </c>
      <c r="I13" s="46">
        <v>19000</v>
      </c>
      <c r="J13" s="46">
        <v>19000</v>
      </c>
      <c r="K13" s="46">
        <v>20000</v>
      </c>
      <c r="L13" s="46">
        <v>11800</v>
      </c>
      <c r="M13" s="46"/>
      <c r="N13" s="11">
        <f t="shared" si="1"/>
        <v>174500</v>
      </c>
    </row>
    <row r="14" spans="1:16" ht="52.5" customHeight="1" x14ac:dyDescent="0.3">
      <c r="A14" s="32" t="s">
        <v>6</v>
      </c>
      <c r="B14" s="46"/>
      <c r="C14" s="46"/>
      <c r="D14" s="46">
        <v>2000</v>
      </c>
      <c r="E14" s="46">
        <v>5000</v>
      </c>
      <c r="F14" s="46">
        <v>4000</v>
      </c>
      <c r="G14" s="46">
        <v>7000</v>
      </c>
      <c r="H14" s="10">
        <v>7000</v>
      </c>
      <c r="I14" s="46">
        <v>3800</v>
      </c>
      <c r="J14" s="46">
        <v>2000</v>
      </c>
      <c r="K14" s="46">
        <v>9200</v>
      </c>
      <c r="L14" s="46"/>
      <c r="M14" s="46"/>
      <c r="N14" s="11">
        <f t="shared" si="1"/>
        <v>40000</v>
      </c>
    </row>
    <row r="15" spans="1:16" s="40" customFormat="1" ht="36" customHeight="1" x14ac:dyDescent="0.3">
      <c r="A15" s="35" t="s">
        <v>35</v>
      </c>
      <c r="B15" s="38">
        <f t="shared" ref="B15:M15" si="3">SUM(B11:B14)</f>
        <v>78000</v>
      </c>
      <c r="C15" s="38">
        <f t="shared" si="3"/>
        <v>135000</v>
      </c>
      <c r="D15" s="38">
        <f t="shared" si="3"/>
        <v>121200</v>
      </c>
      <c r="E15" s="38">
        <f t="shared" si="3"/>
        <v>159986</v>
      </c>
      <c r="F15" s="38">
        <f t="shared" si="3"/>
        <v>132000</v>
      </c>
      <c r="G15" s="38">
        <f t="shared" si="3"/>
        <v>143500</v>
      </c>
      <c r="H15" s="39">
        <f t="shared" si="3"/>
        <v>154900</v>
      </c>
      <c r="I15" s="38">
        <f t="shared" si="3"/>
        <v>169800</v>
      </c>
      <c r="J15" s="38">
        <f t="shared" si="3"/>
        <v>178000</v>
      </c>
      <c r="K15" s="38">
        <f t="shared" si="3"/>
        <v>145215</v>
      </c>
      <c r="L15" s="38">
        <f t="shared" si="3"/>
        <v>113309.77</v>
      </c>
      <c r="M15" s="38">
        <f t="shared" si="3"/>
        <v>112000</v>
      </c>
      <c r="N15" s="36">
        <f t="shared" si="1"/>
        <v>1642910.77</v>
      </c>
    </row>
    <row r="16" spans="1:16" ht="29.25" customHeight="1" x14ac:dyDescent="0.3">
      <c r="A16" s="47" t="s">
        <v>20</v>
      </c>
      <c r="B16" s="46"/>
      <c r="C16" s="46">
        <v>4750</v>
      </c>
      <c r="D16" s="46"/>
      <c r="E16" s="46"/>
      <c r="F16" s="46"/>
      <c r="G16" s="46"/>
      <c r="H16" s="10">
        <v>4750</v>
      </c>
      <c r="I16" s="46"/>
      <c r="J16" s="46"/>
      <c r="K16" s="46"/>
      <c r="L16" s="46"/>
      <c r="M16" s="46"/>
      <c r="N16" s="11">
        <f>SUM(C16:M16)</f>
        <v>9500</v>
      </c>
    </row>
    <row r="17" spans="1:14" ht="29.25" customHeight="1" x14ac:dyDescent="0.3">
      <c r="A17" s="47" t="s">
        <v>37</v>
      </c>
      <c r="B17" s="46"/>
      <c r="C17" s="46">
        <v>4000</v>
      </c>
      <c r="D17" s="46"/>
      <c r="E17" s="46">
        <v>4000</v>
      </c>
      <c r="F17" s="46"/>
      <c r="G17" s="46"/>
      <c r="H17" s="10"/>
      <c r="I17" s="46"/>
      <c r="J17" s="46"/>
      <c r="K17" s="46"/>
      <c r="L17" s="46"/>
      <c r="M17" s="46"/>
      <c r="N17" s="11">
        <f>SUM(C17:M17)</f>
        <v>8000</v>
      </c>
    </row>
    <row r="18" spans="1:14" ht="40.5" customHeight="1" x14ac:dyDescent="0.3">
      <c r="A18" s="47" t="s">
        <v>21</v>
      </c>
      <c r="B18" s="46"/>
      <c r="C18" s="46"/>
      <c r="D18" s="46">
        <v>2520</v>
      </c>
      <c r="E18" s="46"/>
      <c r="F18" s="46"/>
      <c r="G18" s="46"/>
      <c r="H18" s="10"/>
      <c r="I18" s="46"/>
      <c r="J18" s="46">
        <v>2520</v>
      </c>
      <c r="K18" s="46"/>
      <c r="L18" s="46"/>
      <c r="M18" s="46"/>
      <c r="N18" s="11">
        <f>SUM(C18:M18)</f>
        <v>5040</v>
      </c>
    </row>
    <row r="19" spans="1:14" x14ac:dyDescent="0.3">
      <c r="A19" s="47" t="s">
        <v>22</v>
      </c>
      <c r="B19" s="46"/>
      <c r="C19" s="46"/>
      <c r="D19" s="46">
        <v>4000</v>
      </c>
      <c r="E19" s="46"/>
      <c r="F19" s="46"/>
      <c r="G19" s="46"/>
      <c r="H19" s="10"/>
      <c r="I19" s="46"/>
      <c r="J19" s="46">
        <v>4000</v>
      </c>
      <c r="K19" s="46"/>
      <c r="L19" s="46"/>
      <c r="M19" s="46"/>
      <c r="N19" s="11">
        <f>SUM(C19:M19)</f>
        <v>8000</v>
      </c>
    </row>
    <row r="20" spans="1:14" ht="43.5" customHeight="1" x14ac:dyDescent="0.3">
      <c r="A20" s="47" t="s">
        <v>36</v>
      </c>
      <c r="B20" s="46"/>
      <c r="C20" s="46"/>
      <c r="D20" s="46">
        <v>6600</v>
      </c>
      <c r="E20" s="46">
        <v>6600</v>
      </c>
      <c r="F20" s="46">
        <v>6600</v>
      </c>
      <c r="G20" s="46">
        <v>6600</v>
      </c>
      <c r="H20" s="10">
        <v>6600</v>
      </c>
      <c r="I20" s="46">
        <v>6600</v>
      </c>
      <c r="J20" s="46">
        <v>6600</v>
      </c>
      <c r="K20" s="46">
        <v>6600</v>
      </c>
      <c r="L20" s="46">
        <v>6600</v>
      </c>
      <c r="M20" s="46">
        <v>6600</v>
      </c>
      <c r="N20" s="11">
        <f>SUM(C20:M20)</f>
        <v>66000</v>
      </c>
    </row>
    <row r="21" spans="1:14" ht="27.75" customHeight="1" x14ac:dyDescent="0.3">
      <c r="A21" s="47" t="s">
        <v>40</v>
      </c>
      <c r="B21" s="46"/>
      <c r="C21" s="46">
        <v>165</v>
      </c>
      <c r="D21" s="46">
        <v>165</v>
      </c>
      <c r="E21" s="46">
        <v>165</v>
      </c>
      <c r="F21" s="46">
        <v>165</v>
      </c>
      <c r="G21" s="46">
        <v>165</v>
      </c>
      <c r="H21" s="10">
        <v>165</v>
      </c>
      <c r="I21" s="46">
        <v>165</v>
      </c>
      <c r="J21" s="46">
        <v>165</v>
      </c>
      <c r="K21" s="46">
        <v>165</v>
      </c>
      <c r="L21" s="46">
        <v>165</v>
      </c>
      <c r="M21" s="46">
        <v>165</v>
      </c>
      <c r="N21" s="11">
        <f>SUM(B21:M21)</f>
        <v>1815</v>
      </c>
    </row>
    <row r="22" spans="1:14" ht="22.5" customHeight="1" x14ac:dyDescent="0.3">
      <c r="A22" s="47" t="s">
        <v>23</v>
      </c>
      <c r="B22" s="46"/>
      <c r="C22" s="46"/>
      <c r="D22" s="46"/>
      <c r="E22" s="46"/>
      <c r="F22" s="46"/>
      <c r="G22" s="46"/>
      <c r="H22" s="10"/>
      <c r="I22" s="46"/>
      <c r="J22" s="46"/>
      <c r="K22" s="46"/>
      <c r="L22" s="46">
        <v>15000</v>
      </c>
      <c r="M22" s="46">
        <v>20725</v>
      </c>
      <c r="N22" s="11">
        <f>SUM(C22:M22)</f>
        <v>35725</v>
      </c>
    </row>
    <row r="23" spans="1:14" s="40" customFormat="1" ht="19.5" customHeight="1" x14ac:dyDescent="0.3">
      <c r="A23" s="33" t="s">
        <v>38</v>
      </c>
      <c r="B23" s="38"/>
      <c r="C23" s="38">
        <f t="shared" ref="C23:N23" si="4">SUM(C16:C22)</f>
        <v>8915</v>
      </c>
      <c r="D23" s="38">
        <f t="shared" si="4"/>
        <v>13285</v>
      </c>
      <c r="E23" s="38">
        <f t="shared" si="4"/>
        <v>10765</v>
      </c>
      <c r="F23" s="38">
        <f t="shared" si="4"/>
        <v>6765</v>
      </c>
      <c r="G23" s="38">
        <f t="shared" si="4"/>
        <v>6765</v>
      </c>
      <c r="H23" s="39">
        <f t="shared" si="4"/>
        <v>11515</v>
      </c>
      <c r="I23" s="38">
        <f t="shared" si="4"/>
        <v>6765</v>
      </c>
      <c r="J23" s="38">
        <f t="shared" si="4"/>
        <v>13285</v>
      </c>
      <c r="K23" s="38">
        <f t="shared" si="4"/>
        <v>6765</v>
      </c>
      <c r="L23" s="38">
        <f t="shared" si="4"/>
        <v>21765</v>
      </c>
      <c r="M23" s="38">
        <f t="shared" si="4"/>
        <v>27490</v>
      </c>
      <c r="N23" s="36">
        <f t="shared" si="4"/>
        <v>134080</v>
      </c>
    </row>
    <row r="24" spans="1:14" ht="27" customHeight="1" x14ac:dyDescent="0.3">
      <c r="A24" s="45" t="s">
        <v>34</v>
      </c>
      <c r="B24" s="46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39.75" customHeight="1" x14ac:dyDescent="0.3">
      <c r="A25" s="31" t="s">
        <v>24</v>
      </c>
      <c r="B25" s="46"/>
      <c r="C25" s="46">
        <v>10000</v>
      </c>
      <c r="D25" s="46">
        <v>7000</v>
      </c>
      <c r="E25" s="46">
        <v>5000</v>
      </c>
      <c r="F25" s="46">
        <v>8000</v>
      </c>
      <c r="G25" s="46">
        <v>9500</v>
      </c>
      <c r="H25" s="10">
        <v>10000</v>
      </c>
      <c r="I25" s="46">
        <v>9000</v>
      </c>
      <c r="J25" s="46">
        <v>10000</v>
      </c>
      <c r="K25" s="46">
        <v>11000</v>
      </c>
      <c r="L25" s="46">
        <v>11000</v>
      </c>
      <c r="M25" s="46">
        <v>11663</v>
      </c>
      <c r="N25" s="11">
        <f t="shared" ref="N25:N31" si="5">SUM(C25:M25)</f>
        <v>102163</v>
      </c>
    </row>
    <row r="26" spans="1:14" ht="39" customHeight="1" x14ac:dyDescent="0.3">
      <c r="A26" s="31" t="s">
        <v>25</v>
      </c>
      <c r="B26" s="46"/>
      <c r="C26" s="46">
        <v>900</v>
      </c>
      <c r="D26" s="46">
        <v>1000</v>
      </c>
      <c r="E26" s="46">
        <v>1000</v>
      </c>
      <c r="F26" s="46">
        <v>900</v>
      </c>
      <c r="G26" s="46">
        <v>500</v>
      </c>
      <c r="H26" s="10">
        <v>1000</v>
      </c>
      <c r="I26" s="46">
        <v>700</v>
      </c>
      <c r="J26" s="46">
        <v>800</v>
      </c>
      <c r="K26" s="46">
        <v>500</v>
      </c>
      <c r="L26" s="46">
        <v>595</v>
      </c>
      <c r="M26" s="46"/>
      <c r="N26" s="11">
        <f t="shared" si="5"/>
        <v>7895</v>
      </c>
    </row>
    <row r="27" spans="1:14" ht="39" customHeight="1" x14ac:dyDescent="0.3">
      <c r="A27" s="31" t="s">
        <v>26</v>
      </c>
      <c r="B27" s="46"/>
      <c r="C27" s="46">
        <v>2000</v>
      </c>
      <c r="D27" s="46">
        <v>1500</v>
      </c>
      <c r="E27" s="46">
        <v>2000</v>
      </c>
      <c r="F27" s="46">
        <v>2000</v>
      </c>
      <c r="G27" s="46">
        <v>1500</v>
      </c>
      <c r="H27" s="10">
        <v>2000</v>
      </c>
      <c r="I27" s="46">
        <v>3000</v>
      </c>
      <c r="J27" s="46">
        <v>2000</v>
      </c>
      <c r="K27" s="46">
        <v>2000</v>
      </c>
      <c r="L27" s="46">
        <v>2500</v>
      </c>
      <c r="M27" s="46">
        <v>2500</v>
      </c>
      <c r="N27" s="11">
        <f t="shared" si="5"/>
        <v>23000</v>
      </c>
    </row>
    <row r="28" spans="1:14" ht="36" customHeight="1" x14ac:dyDescent="0.3">
      <c r="A28" s="31" t="s">
        <v>27</v>
      </c>
      <c r="B28" s="46"/>
      <c r="C28" s="46">
        <v>2500</v>
      </c>
      <c r="D28" s="46">
        <v>2200</v>
      </c>
      <c r="E28" s="46">
        <v>2500</v>
      </c>
      <c r="F28" s="46">
        <v>2300</v>
      </c>
      <c r="G28" s="46">
        <v>3000</v>
      </c>
      <c r="H28" s="10">
        <v>2700</v>
      </c>
      <c r="I28" s="46">
        <v>2600</v>
      </c>
      <c r="J28" s="46">
        <v>3000</v>
      </c>
      <c r="K28" s="46">
        <v>3000</v>
      </c>
      <c r="L28" s="46">
        <v>3310</v>
      </c>
      <c r="M28" s="46">
        <v>2500</v>
      </c>
      <c r="N28" s="11">
        <f t="shared" si="5"/>
        <v>29610</v>
      </c>
    </row>
    <row r="29" spans="1:14" ht="36.75" customHeight="1" x14ac:dyDescent="0.3">
      <c r="A29" s="31" t="s">
        <v>28</v>
      </c>
      <c r="B29" s="46"/>
      <c r="C29" s="46">
        <v>500</v>
      </c>
      <c r="D29" s="46">
        <v>500</v>
      </c>
      <c r="E29" s="46">
        <v>500</v>
      </c>
      <c r="F29" s="46">
        <v>600</v>
      </c>
      <c r="G29" s="46">
        <v>700</v>
      </c>
      <c r="H29" s="10">
        <v>900</v>
      </c>
      <c r="I29" s="46">
        <v>1000</v>
      </c>
      <c r="J29" s="46">
        <v>700</v>
      </c>
      <c r="K29" s="46">
        <v>600</v>
      </c>
      <c r="L29" s="46">
        <v>500</v>
      </c>
      <c r="M29" s="46">
        <v>570</v>
      </c>
      <c r="N29" s="11">
        <f t="shared" si="5"/>
        <v>7070</v>
      </c>
    </row>
    <row r="30" spans="1:14" ht="37.5" customHeight="1" x14ac:dyDescent="0.3">
      <c r="A30" s="31" t="s">
        <v>29</v>
      </c>
      <c r="B30" s="46"/>
      <c r="C30" s="46">
        <v>500</v>
      </c>
      <c r="D30" s="46">
        <v>600</v>
      </c>
      <c r="E30" s="46">
        <v>500</v>
      </c>
      <c r="F30" s="46">
        <v>500</v>
      </c>
      <c r="G30" s="46">
        <v>600</v>
      </c>
      <c r="H30" s="10">
        <v>900</v>
      </c>
      <c r="I30" s="46">
        <v>1000</v>
      </c>
      <c r="J30" s="46">
        <v>600</v>
      </c>
      <c r="K30" s="46">
        <v>700</v>
      </c>
      <c r="L30" s="46">
        <v>500</v>
      </c>
      <c r="M30" s="46">
        <v>520</v>
      </c>
      <c r="N30" s="11">
        <f t="shared" si="5"/>
        <v>6920</v>
      </c>
    </row>
    <row r="31" spans="1:14" ht="20.25" customHeight="1" x14ac:dyDescent="0.3">
      <c r="A31" s="37" t="s">
        <v>39</v>
      </c>
      <c r="B31" s="38"/>
      <c r="C31" s="38">
        <f t="shared" ref="C31:M31" si="6">SUM(C25:C30)</f>
        <v>16400</v>
      </c>
      <c r="D31" s="38">
        <f t="shared" si="6"/>
        <v>12800</v>
      </c>
      <c r="E31" s="38">
        <f t="shared" si="6"/>
        <v>11500</v>
      </c>
      <c r="F31" s="38">
        <f t="shared" si="6"/>
        <v>14300</v>
      </c>
      <c r="G31" s="38">
        <f t="shared" si="6"/>
        <v>15800</v>
      </c>
      <c r="H31" s="39">
        <f t="shared" si="6"/>
        <v>17500</v>
      </c>
      <c r="I31" s="38">
        <f t="shared" si="6"/>
        <v>17300</v>
      </c>
      <c r="J31" s="38">
        <f t="shared" si="6"/>
        <v>17100</v>
      </c>
      <c r="K31" s="38">
        <f t="shared" si="6"/>
        <v>17800</v>
      </c>
      <c r="L31" s="38">
        <f t="shared" si="6"/>
        <v>18405</v>
      </c>
      <c r="M31" s="38">
        <f t="shared" si="6"/>
        <v>17753</v>
      </c>
      <c r="N31" s="36">
        <f t="shared" si="5"/>
        <v>176658</v>
      </c>
    </row>
    <row r="32" spans="1:14" x14ac:dyDescent="0.3">
      <c r="A32" s="45" t="s">
        <v>9</v>
      </c>
      <c r="B32" s="8">
        <f>B10+B15+B23+B31</f>
        <v>283534.62</v>
      </c>
      <c r="C32" s="8">
        <f t="shared" ref="C32:N32" si="7">C10+C15+C23+C31</f>
        <v>571384.24</v>
      </c>
      <c r="D32" s="8">
        <f t="shared" si="7"/>
        <v>558354.24</v>
      </c>
      <c r="E32" s="8">
        <f t="shared" si="7"/>
        <v>593320.24</v>
      </c>
      <c r="F32" s="8">
        <f t="shared" si="7"/>
        <v>564134.24</v>
      </c>
      <c r="G32" s="8">
        <f t="shared" si="7"/>
        <v>591915.76</v>
      </c>
      <c r="H32" s="8">
        <f t="shared" si="7"/>
        <v>624547.28</v>
      </c>
      <c r="I32" s="8">
        <f t="shared" si="7"/>
        <v>634497.28000000003</v>
      </c>
      <c r="J32" s="8">
        <f t="shared" si="7"/>
        <v>649017.28</v>
      </c>
      <c r="K32" s="8">
        <f t="shared" si="7"/>
        <v>610412.28</v>
      </c>
      <c r="L32" s="8">
        <f t="shared" si="7"/>
        <v>594112.05000000005</v>
      </c>
      <c r="M32" s="8">
        <f t="shared" si="7"/>
        <v>603846.28940000001</v>
      </c>
      <c r="N32" s="8">
        <f t="shared" si="7"/>
        <v>6879075.7994000018</v>
      </c>
    </row>
    <row r="33" spans="1:14" x14ac:dyDescent="0.3">
      <c r="A33" s="47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13"/>
    </row>
    <row r="34" spans="1:14" ht="21.75" customHeight="1" x14ac:dyDescent="0.3">
      <c r="A34" s="199" t="s">
        <v>10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4"/>
    </row>
    <row r="35" spans="1:14" ht="37.5" x14ac:dyDescent="0.3">
      <c r="A35" s="45" t="s">
        <v>11</v>
      </c>
      <c r="B35" s="47">
        <v>70000</v>
      </c>
      <c r="C35" s="47">
        <v>65900</v>
      </c>
      <c r="D35" s="47">
        <v>57000</v>
      </c>
      <c r="E35" s="47">
        <v>53000</v>
      </c>
      <c r="F35" s="47">
        <v>46000</v>
      </c>
      <c r="G35" s="47">
        <v>45000</v>
      </c>
      <c r="H35" s="14">
        <v>44000</v>
      </c>
      <c r="I35" s="47">
        <v>47000</v>
      </c>
      <c r="J35" s="47">
        <v>49000</v>
      </c>
      <c r="K35" s="47">
        <v>56000</v>
      </c>
      <c r="L35" s="47">
        <v>66000</v>
      </c>
      <c r="M35" s="47">
        <v>66755</v>
      </c>
      <c r="N35" s="11">
        <f>SUM(B35:M35)</f>
        <v>665655</v>
      </c>
    </row>
    <row r="36" spans="1:14" ht="37.5" x14ac:dyDescent="0.3">
      <c r="A36" s="45" t="s">
        <v>12</v>
      </c>
      <c r="B36" s="47"/>
      <c r="C36" s="47">
        <v>23000</v>
      </c>
      <c r="D36" s="47">
        <v>23000</v>
      </c>
      <c r="E36" s="47">
        <v>24000</v>
      </c>
      <c r="F36" s="47">
        <v>21000</v>
      </c>
      <c r="G36" s="47">
        <v>25000</v>
      </c>
      <c r="H36" s="14">
        <v>25500</v>
      </c>
      <c r="I36" s="47">
        <v>23000</v>
      </c>
      <c r="J36" s="47">
        <v>22000</v>
      </c>
      <c r="K36" s="47">
        <v>21300</v>
      </c>
      <c r="L36" s="47">
        <v>25000</v>
      </c>
      <c r="M36" s="47">
        <v>23940</v>
      </c>
      <c r="N36" s="11">
        <f>SUM(B36:M36)</f>
        <v>256740</v>
      </c>
    </row>
    <row r="37" spans="1:14" x14ac:dyDescent="0.3">
      <c r="A37" s="45" t="s">
        <v>13</v>
      </c>
      <c r="B37" s="8">
        <f>SUM(B35:B36)</f>
        <v>70000</v>
      </c>
      <c r="C37" s="8">
        <f t="shared" ref="C37:M37" si="8">SUM(C35:C36)</f>
        <v>88900</v>
      </c>
      <c r="D37" s="8">
        <f t="shared" si="8"/>
        <v>80000</v>
      </c>
      <c r="E37" s="45">
        <f t="shared" si="8"/>
        <v>77000</v>
      </c>
      <c r="F37" s="45">
        <f t="shared" si="8"/>
        <v>67000</v>
      </c>
      <c r="G37" s="45">
        <f t="shared" si="8"/>
        <v>70000</v>
      </c>
      <c r="H37" s="15">
        <f t="shared" si="8"/>
        <v>69500</v>
      </c>
      <c r="I37" s="45">
        <f t="shared" si="8"/>
        <v>70000</v>
      </c>
      <c r="J37" s="45">
        <f t="shared" si="8"/>
        <v>71000</v>
      </c>
      <c r="K37" s="45">
        <f t="shared" si="8"/>
        <v>77300</v>
      </c>
      <c r="L37" s="45">
        <f t="shared" si="8"/>
        <v>91000</v>
      </c>
      <c r="M37" s="45">
        <f t="shared" si="8"/>
        <v>90695</v>
      </c>
      <c r="N37" s="13">
        <f>SUM(B37:M37)</f>
        <v>922395</v>
      </c>
    </row>
    <row r="38" spans="1:14" x14ac:dyDescent="0.3">
      <c r="A38" s="45" t="s">
        <v>14</v>
      </c>
      <c r="B38" s="8">
        <f>B32+B37</f>
        <v>353534.62</v>
      </c>
      <c r="C38" s="8">
        <f t="shared" ref="C38:M38" si="9">C32+C37</f>
        <v>660284.24</v>
      </c>
      <c r="D38" s="8">
        <f t="shared" si="9"/>
        <v>638354.24</v>
      </c>
      <c r="E38" s="8">
        <f t="shared" si="9"/>
        <v>670320.24</v>
      </c>
      <c r="F38" s="8">
        <f t="shared" si="9"/>
        <v>631134.24</v>
      </c>
      <c r="G38" s="8">
        <f t="shared" si="9"/>
        <v>661915.76</v>
      </c>
      <c r="H38" s="8">
        <f t="shared" si="9"/>
        <v>694047.28</v>
      </c>
      <c r="I38" s="8">
        <f t="shared" si="9"/>
        <v>704497.28</v>
      </c>
      <c r="J38" s="8">
        <f t="shared" si="9"/>
        <v>720017.28</v>
      </c>
      <c r="K38" s="8">
        <f t="shared" si="9"/>
        <v>687712.28</v>
      </c>
      <c r="L38" s="8">
        <f t="shared" si="9"/>
        <v>685112.05</v>
      </c>
      <c r="M38" s="8">
        <f t="shared" si="9"/>
        <v>694541.28940000001</v>
      </c>
      <c r="N38" s="6">
        <f>N32+N37</f>
        <v>7801470.7994000018</v>
      </c>
    </row>
    <row r="39" spans="1:14" ht="9.75" customHeight="1" x14ac:dyDescent="0.3">
      <c r="A39" s="3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6"/>
      <c r="M39" s="17"/>
      <c r="N39" s="17"/>
    </row>
    <row r="40" spans="1:14" ht="24.75" customHeight="1" x14ac:dyDescent="0.3">
      <c r="A40" s="18" t="s">
        <v>15</v>
      </c>
      <c r="B40" s="18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4" ht="27.75" customHeight="1" x14ac:dyDescent="0.3">
      <c r="A41" s="18" t="s">
        <v>16</v>
      </c>
      <c r="B41" s="18"/>
      <c r="C41" s="18"/>
      <c r="D41" s="18"/>
      <c r="E41" s="18"/>
      <c r="F41" s="17"/>
      <c r="G41" s="17"/>
      <c r="H41" s="17"/>
      <c r="I41" s="17"/>
      <c r="J41" s="17"/>
      <c r="K41" s="17"/>
      <c r="L41" s="17"/>
      <c r="M41" s="17"/>
    </row>
  </sheetData>
  <mergeCells count="31"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M7:M8"/>
    <mergeCell ref="N7:N8"/>
    <mergeCell ref="A34:M34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</mergeCells>
  <pageMargins left="0.25" right="0.25" top="0.75" bottom="0.75" header="0.3" footer="0.3"/>
  <pageSetup paperSize="9" scale="56" orientation="landscape" verticalDpi="0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zoomScale="80" zoomScaleNormal="80" workbookViewId="0">
      <selection sqref="A1:XFD1048576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" width="14.42578125" style="2" bestFit="1" customWidth="1"/>
    <col min="17" max="16384" width="9.140625" style="2"/>
  </cols>
  <sheetData>
    <row r="1" spans="1:16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x14ac:dyDescent="0.3">
      <c r="A2" s="50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50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6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6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6" x14ac:dyDescent="0.3">
      <c r="A7" s="207" t="s">
        <v>33</v>
      </c>
      <c r="B7" s="204">
        <f>336942/2</f>
        <v>168471</v>
      </c>
      <c r="C7" s="204">
        <v>336942</v>
      </c>
      <c r="D7" s="204">
        <v>336942</v>
      </c>
      <c r="E7" s="204">
        <v>336942</v>
      </c>
      <c r="F7" s="204">
        <v>336942</v>
      </c>
      <c r="G7" s="204">
        <f>(336942/2)+(361174/2)</f>
        <v>349058</v>
      </c>
      <c r="H7" s="205">
        <v>361174</v>
      </c>
      <c r="I7" s="205">
        <v>361174</v>
      </c>
      <c r="J7" s="205">
        <v>361174</v>
      </c>
      <c r="K7" s="205">
        <f>105570+168471</f>
        <v>274041</v>
      </c>
      <c r="L7" s="205">
        <v>105570</v>
      </c>
      <c r="M7" s="204">
        <v>105570</v>
      </c>
      <c r="N7" s="202">
        <f>SUM(B7:M7)</f>
        <v>3434000</v>
      </c>
    </row>
    <row r="8" spans="1:16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6" x14ac:dyDescent="0.3">
      <c r="A9" s="51" t="s">
        <v>32</v>
      </c>
      <c r="B9" s="19">
        <f>B7*0.22</f>
        <v>37063.620000000003</v>
      </c>
      <c r="C9" s="19">
        <f t="shared" ref="C9:L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60289.02</v>
      </c>
      <c r="L9" s="19">
        <f t="shared" si="0"/>
        <v>23225.4</v>
      </c>
      <c r="M9" s="19">
        <f>M7*0.22-480</f>
        <v>22745.4</v>
      </c>
      <c r="N9" s="6">
        <f t="shared" ref="N9:N15" si="1">SUM(B9:M9)</f>
        <v>755000.00000000012</v>
      </c>
      <c r="P9" s="52"/>
    </row>
    <row r="10" spans="1:16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411069.24</v>
      </c>
      <c r="F10" s="34">
        <f t="shared" si="2"/>
        <v>411069.24</v>
      </c>
      <c r="G10" s="34">
        <f t="shared" si="2"/>
        <v>425850.76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334330.02</v>
      </c>
      <c r="L10" s="34">
        <f t="shared" si="2"/>
        <v>128795.4</v>
      </c>
      <c r="M10" s="34">
        <f t="shared" si="2"/>
        <v>128315.4</v>
      </c>
      <c r="N10" s="41">
        <f t="shared" si="1"/>
        <v>4189000.0000000005</v>
      </c>
    </row>
    <row r="11" spans="1:16" x14ac:dyDescent="0.3">
      <c r="A11" s="51" t="s">
        <v>4</v>
      </c>
      <c r="B11" s="49">
        <v>58000</v>
      </c>
      <c r="C11" s="49">
        <v>56000</v>
      </c>
      <c r="D11" s="49">
        <v>56000</v>
      </c>
      <c r="E11" s="49">
        <v>56000</v>
      </c>
      <c r="F11" s="49">
        <v>56000</v>
      </c>
      <c r="G11" s="49">
        <v>56000</v>
      </c>
      <c r="H11" s="49">
        <v>56000</v>
      </c>
      <c r="I11" s="49">
        <v>56000</v>
      </c>
      <c r="J11" s="49">
        <v>40000</v>
      </c>
      <c r="K11" s="49">
        <v>30000</v>
      </c>
      <c r="L11" s="49">
        <v>20000</v>
      </c>
      <c r="M11" s="49"/>
      <c r="N11" s="42">
        <f t="shared" si="1"/>
        <v>540000</v>
      </c>
      <c r="P11" s="43"/>
    </row>
    <row r="12" spans="1:16" ht="38.25" customHeight="1" x14ac:dyDescent="0.3">
      <c r="A12" s="51" t="s">
        <v>19</v>
      </c>
      <c r="B12" s="49"/>
      <c r="C12" s="49">
        <v>32000</v>
      </c>
      <c r="D12" s="49">
        <v>16500</v>
      </c>
      <c r="E12" s="49">
        <v>24000</v>
      </c>
      <c r="F12" s="49">
        <v>24000</v>
      </c>
      <c r="G12" s="49">
        <v>24000</v>
      </c>
      <c r="H12" s="10">
        <v>30000</v>
      </c>
      <c r="I12" s="49">
        <v>27000</v>
      </c>
      <c r="J12" s="49">
        <v>24000</v>
      </c>
      <c r="K12" s="49">
        <v>24000</v>
      </c>
      <c r="L12" s="49">
        <v>24000</v>
      </c>
      <c r="M12" s="49">
        <v>14500</v>
      </c>
      <c r="N12" s="11">
        <f t="shared" si="1"/>
        <v>264000</v>
      </c>
    </row>
    <row r="13" spans="1:16" ht="24.75" customHeight="1" x14ac:dyDescent="0.3">
      <c r="A13" s="51" t="s">
        <v>5</v>
      </c>
      <c r="B13" s="49"/>
      <c r="C13" s="49"/>
      <c r="D13" s="49"/>
      <c r="E13" s="49"/>
      <c r="F13" s="49"/>
      <c r="G13" s="49"/>
      <c r="H13" s="10"/>
      <c r="I13" s="49"/>
      <c r="J13" s="49"/>
      <c r="K13" s="49"/>
      <c r="L13" s="49"/>
      <c r="M13" s="49"/>
      <c r="N13" s="11">
        <f t="shared" si="1"/>
        <v>0</v>
      </c>
    </row>
    <row r="14" spans="1:16" ht="52.5" customHeight="1" x14ac:dyDescent="0.3">
      <c r="A14" s="32" t="s">
        <v>6</v>
      </c>
      <c r="B14" s="49"/>
      <c r="C14" s="49"/>
      <c r="D14" s="49"/>
      <c r="E14" s="49"/>
      <c r="F14" s="49"/>
      <c r="G14" s="49"/>
      <c r="H14" s="10"/>
      <c r="I14" s="49"/>
      <c r="J14" s="49"/>
      <c r="K14" s="49"/>
      <c r="L14" s="49"/>
      <c r="M14" s="49"/>
      <c r="N14" s="11">
        <f t="shared" si="1"/>
        <v>0</v>
      </c>
    </row>
    <row r="15" spans="1:16" s="40" customFormat="1" ht="36" customHeight="1" x14ac:dyDescent="0.3">
      <c r="A15" s="35" t="s">
        <v>35</v>
      </c>
      <c r="B15" s="38">
        <f t="shared" ref="B15:M15" si="3">SUM(B11:B14)</f>
        <v>58000</v>
      </c>
      <c r="C15" s="38">
        <f t="shared" si="3"/>
        <v>88000</v>
      </c>
      <c r="D15" s="38">
        <f t="shared" si="3"/>
        <v>72500</v>
      </c>
      <c r="E15" s="38">
        <f t="shared" si="3"/>
        <v>80000</v>
      </c>
      <c r="F15" s="38">
        <f t="shared" si="3"/>
        <v>80000</v>
      </c>
      <c r="G15" s="38">
        <f t="shared" si="3"/>
        <v>80000</v>
      </c>
      <c r="H15" s="39">
        <f t="shared" si="3"/>
        <v>86000</v>
      </c>
      <c r="I15" s="38">
        <f t="shared" si="3"/>
        <v>83000</v>
      </c>
      <c r="J15" s="38">
        <f t="shared" si="3"/>
        <v>64000</v>
      </c>
      <c r="K15" s="38">
        <f t="shared" si="3"/>
        <v>54000</v>
      </c>
      <c r="L15" s="38">
        <f t="shared" si="3"/>
        <v>44000</v>
      </c>
      <c r="M15" s="38">
        <f t="shared" si="3"/>
        <v>14500</v>
      </c>
      <c r="N15" s="36">
        <f t="shared" si="1"/>
        <v>804000</v>
      </c>
    </row>
    <row r="16" spans="1:16" ht="29.25" customHeight="1" x14ac:dyDescent="0.3">
      <c r="A16" s="51" t="s">
        <v>20</v>
      </c>
      <c r="B16" s="49">
        <v>4000</v>
      </c>
      <c r="C16" s="49"/>
      <c r="D16" s="49"/>
      <c r="E16" s="49"/>
      <c r="F16" s="49"/>
      <c r="G16" s="49"/>
      <c r="H16" s="10"/>
      <c r="I16" s="49"/>
      <c r="J16" s="49"/>
      <c r="K16" s="49"/>
      <c r="L16" s="49"/>
      <c r="M16" s="49"/>
      <c r="N16" s="11">
        <f>SUM(B16:M16)</f>
        <v>4000</v>
      </c>
    </row>
    <row r="17" spans="1:14" ht="29.25" customHeight="1" x14ac:dyDescent="0.3">
      <c r="A17" s="51" t="s">
        <v>37</v>
      </c>
      <c r="B17" s="49"/>
      <c r="C17" s="49"/>
      <c r="D17" s="49"/>
      <c r="E17" s="49"/>
      <c r="F17" s="49"/>
      <c r="G17" s="49"/>
      <c r="H17" s="10"/>
      <c r="I17" s="49"/>
      <c r="J17" s="49"/>
      <c r="K17" s="49"/>
      <c r="L17" s="49"/>
      <c r="M17" s="49"/>
      <c r="N17" s="11">
        <f>SUM(C17:M17)</f>
        <v>0</v>
      </c>
    </row>
    <row r="18" spans="1:14" ht="40.5" customHeight="1" x14ac:dyDescent="0.3">
      <c r="A18" s="51" t="s">
        <v>21</v>
      </c>
      <c r="B18" s="49"/>
      <c r="C18" s="49"/>
      <c r="D18" s="49"/>
      <c r="E18" s="49"/>
      <c r="F18" s="49"/>
      <c r="G18" s="49"/>
      <c r="H18" s="10"/>
      <c r="I18" s="49"/>
      <c r="J18" s="49"/>
      <c r="K18" s="49"/>
      <c r="L18" s="49">
        <v>5000</v>
      </c>
      <c r="M18" s="49"/>
      <c r="N18" s="11">
        <f>SUM(C18:M18)</f>
        <v>5000</v>
      </c>
    </row>
    <row r="19" spans="1:14" x14ac:dyDescent="0.3">
      <c r="A19" s="51" t="s">
        <v>22</v>
      </c>
      <c r="B19" s="49"/>
      <c r="C19" s="49"/>
      <c r="D19" s="49"/>
      <c r="E19" s="49"/>
      <c r="F19" s="49"/>
      <c r="G19" s="49"/>
      <c r="H19" s="10"/>
      <c r="I19" s="49"/>
      <c r="J19" s="49"/>
      <c r="K19" s="49"/>
      <c r="L19" s="49"/>
      <c r="M19" s="49"/>
      <c r="N19" s="11">
        <f>SUM(C19:M19)</f>
        <v>0</v>
      </c>
    </row>
    <row r="20" spans="1:14" ht="43.5" customHeight="1" x14ac:dyDescent="0.3">
      <c r="A20" s="51" t="s">
        <v>36</v>
      </c>
      <c r="B20" s="49"/>
      <c r="C20" s="49"/>
      <c r="D20" s="49"/>
      <c r="E20" s="49"/>
      <c r="F20" s="49"/>
      <c r="G20" s="49"/>
      <c r="H20" s="10"/>
      <c r="I20" s="49"/>
      <c r="J20" s="49"/>
      <c r="K20" s="49"/>
      <c r="L20" s="49"/>
      <c r="M20" s="49"/>
      <c r="N20" s="11">
        <f>SUM(C20:M20)</f>
        <v>0</v>
      </c>
    </row>
    <row r="21" spans="1:14" ht="27.75" customHeight="1" x14ac:dyDescent="0.3">
      <c r="A21" s="51" t="s">
        <v>40</v>
      </c>
      <c r="B21" s="49"/>
      <c r="C21" s="49"/>
      <c r="D21" s="49"/>
      <c r="E21" s="49"/>
      <c r="F21" s="49"/>
      <c r="G21" s="49"/>
      <c r="H21" s="10"/>
      <c r="I21" s="49"/>
      <c r="J21" s="49"/>
      <c r="K21" s="49"/>
      <c r="L21" s="49"/>
      <c r="M21" s="49"/>
      <c r="N21" s="11">
        <f>SUM(B21:M21)</f>
        <v>0</v>
      </c>
    </row>
    <row r="22" spans="1:14" ht="22.5" customHeight="1" x14ac:dyDescent="0.3">
      <c r="A22" s="51" t="s">
        <v>23</v>
      </c>
      <c r="B22" s="49"/>
      <c r="C22" s="49"/>
      <c r="D22" s="49"/>
      <c r="E22" s="49"/>
      <c r="F22" s="49"/>
      <c r="G22" s="49"/>
      <c r="H22" s="10"/>
      <c r="I22" s="49"/>
      <c r="J22" s="49"/>
      <c r="K22" s="49"/>
      <c r="L22" s="49"/>
      <c r="M22" s="49"/>
      <c r="N22" s="11">
        <f>SUM(C22:M22)</f>
        <v>0</v>
      </c>
    </row>
    <row r="23" spans="1:14" s="40" customFormat="1" ht="19.5" customHeight="1" x14ac:dyDescent="0.3">
      <c r="A23" s="33" t="s">
        <v>38</v>
      </c>
      <c r="B23" s="38">
        <f>SUM(B16:B22)</f>
        <v>4000</v>
      </c>
      <c r="C23" s="38">
        <f t="shared" ref="C23:N23" si="4">SUM(C16:C22)</f>
        <v>0</v>
      </c>
      <c r="D23" s="38">
        <f t="shared" si="4"/>
        <v>0</v>
      </c>
      <c r="E23" s="38">
        <f t="shared" si="4"/>
        <v>0</v>
      </c>
      <c r="F23" s="38">
        <f t="shared" si="4"/>
        <v>0</v>
      </c>
      <c r="G23" s="38">
        <f t="shared" si="4"/>
        <v>0</v>
      </c>
      <c r="H23" s="39">
        <f t="shared" si="4"/>
        <v>0</v>
      </c>
      <c r="I23" s="38">
        <f t="shared" si="4"/>
        <v>0</v>
      </c>
      <c r="J23" s="38">
        <f t="shared" si="4"/>
        <v>0</v>
      </c>
      <c r="K23" s="38">
        <f t="shared" si="4"/>
        <v>0</v>
      </c>
      <c r="L23" s="38">
        <f t="shared" si="4"/>
        <v>5000</v>
      </c>
      <c r="M23" s="38">
        <f t="shared" si="4"/>
        <v>0</v>
      </c>
      <c r="N23" s="36">
        <f t="shared" si="4"/>
        <v>9000</v>
      </c>
    </row>
    <row r="24" spans="1:14" ht="27" customHeight="1" x14ac:dyDescent="0.3">
      <c r="A24" s="48" t="s">
        <v>34</v>
      </c>
      <c r="B24" s="4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39.75" customHeight="1" x14ac:dyDescent="0.3">
      <c r="A25" s="31" t="s">
        <v>24</v>
      </c>
      <c r="B25" s="49">
        <v>8000</v>
      </c>
      <c r="C25" s="49"/>
      <c r="D25" s="49"/>
      <c r="E25" s="49"/>
      <c r="F25" s="49"/>
      <c r="G25" s="49"/>
      <c r="H25" s="10"/>
      <c r="I25" s="49"/>
      <c r="J25" s="49"/>
      <c r="K25" s="49"/>
      <c r="L25" s="49"/>
      <c r="M25" s="49"/>
      <c r="N25" s="11">
        <f>SUM(B25:M25)</f>
        <v>8000</v>
      </c>
    </row>
    <row r="26" spans="1:14" ht="39" customHeight="1" x14ac:dyDescent="0.3">
      <c r="A26" s="31" t="s">
        <v>25</v>
      </c>
      <c r="B26" s="49">
        <v>8000</v>
      </c>
      <c r="C26" s="49"/>
      <c r="D26" s="49"/>
      <c r="E26" s="49"/>
      <c r="F26" s="49"/>
      <c r="G26" s="49"/>
      <c r="H26" s="10"/>
      <c r="I26" s="49"/>
      <c r="J26" s="49"/>
      <c r="K26" s="49"/>
      <c r="L26" s="49"/>
      <c r="M26" s="49"/>
      <c r="N26" s="11">
        <f t="shared" ref="N26:N31" si="5">SUM(B26:M26)</f>
        <v>8000</v>
      </c>
    </row>
    <row r="27" spans="1:14" ht="39" customHeight="1" x14ac:dyDescent="0.3">
      <c r="A27" s="31" t="s">
        <v>26</v>
      </c>
      <c r="B27" s="49">
        <v>8000</v>
      </c>
      <c r="C27" s="49"/>
      <c r="D27" s="49"/>
      <c r="E27" s="49"/>
      <c r="F27" s="49"/>
      <c r="G27" s="49"/>
      <c r="H27" s="10"/>
      <c r="I27" s="49"/>
      <c r="J27" s="49"/>
      <c r="K27" s="49"/>
      <c r="L27" s="49"/>
      <c r="M27" s="49"/>
      <c r="N27" s="11">
        <f t="shared" si="5"/>
        <v>8000</v>
      </c>
    </row>
    <row r="28" spans="1:14" ht="36" customHeight="1" x14ac:dyDescent="0.3">
      <c r="A28" s="31" t="s">
        <v>27</v>
      </c>
      <c r="B28" s="49">
        <v>8000</v>
      </c>
      <c r="C28" s="49"/>
      <c r="D28" s="49"/>
      <c r="E28" s="49"/>
      <c r="F28" s="49"/>
      <c r="G28" s="49"/>
      <c r="H28" s="10"/>
      <c r="I28" s="49"/>
      <c r="J28" s="49"/>
      <c r="K28" s="49"/>
      <c r="L28" s="49"/>
      <c r="M28" s="49"/>
      <c r="N28" s="11">
        <f t="shared" si="5"/>
        <v>8000</v>
      </c>
    </row>
    <row r="29" spans="1:14" ht="36.75" customHeight="1" x14ac:dyDescent="0.3">
      <c r="A29" s="31" t="s">
        <v>28</v>
      </c>
      <c r="B29" s="49">
        <v>8000</v>
      </c>
      <c r="C29" s="49"/>
      <c r="D29" s="49"/>
      <c r="E29" s="49"/>
      <c r="F29" s="49"/>
      <c r="G29" s="49"/>
      <c r="H29" s="10"/>
      <c r="I29" s="49"/>
      <c r="J29" s="49"/>
      <c r="K29" s="49"/>
      <c r="L29" s="49"/>
      <c r="M29" s="49"/>
      <c r="N29" s="11">
        <f t="shared" si="5"/>
        <v>8000</v>
      </c>
    </row>
    <row r="30" spans="1:14" ht="37.5" customHeight="1" x14ac:dyDescent="0.3">
      <c r="A30" s="31" t="s">
        <v>41</v>
      </c>
      <c r="B30" s="49">
        <v>8000</v>
      </c>
      <c r="C30" s="49"/>
      <c r="D30" s="49"/>
      <c r="E30" s="49"/>
      <c r="F30" s="49"/>
      <c r="G30" s="49"/>
      <c r="H30" s="10"/>
      <c r="I30" s="49"/>
      <c r="J30" s="49"/>
      <c r="K30" s="49"/>
      <c r="L30" s="49"/>
      <c r="M30" s="49"/>
      <c r="N30" s="11">
        <f t="shared" si="5"/>
        <v>8000</v>
      </c>
    </row>
    <row r="31" spans="1:14" ht="20.25" customHeight="1" x14ac:dyDescent="0.3">
      <c r="A31" s="37" t="s">
        <v>39</v>
      </c>
      <c r="B31" s="38">
        <f>SUM(B25:B30)</f>
        <v>48000</v>
      </c>
      <c r="C31" s="38">
        <f t="shared" ref="C31:M31" si="6">SUM(C25:C30)</f>
        <v>0</v>
      </c>
      <c r="D31" s="38">
        <f t="shared" si="6"/>
        <v>0</v>
      </c>
      <c r="E31" s="38">
        <f t="shared" si="6"/>
        <v>0</v>
      </c>
      <c r="F31" s="38">
        <f t="shared" si="6"/>
        <v>0</v>
      </c>
      <c r="G31" s="38">
        <f t="shared" si="6"/>
        <v>0</v>
      </c>
      <c r="H31" s="39">
        <f t="shared" si="6"/>
        <v>0</v>
      </c>
      <c r="I31" s="38">
        <f t="shared" si="6"/>
        <v>0</v>
      </c>
      <c r="J31" s="38">
        <f t="shared" si="6"/>
        <v>0</v>
      </c>
      <c r="K31" s="38">
        <f t="shared" si="6"/>
        <v>0</v>
      </c>
      <c r="L31" s="38">
        <f t="shared" si="6"/>
        <v>0</v>
      </c>
      <c r="M31" s="38">
        <f t="shared" si="6"/>
        <v>0</v>
      </c>
      <c r="N31" s="11">
        <f t="shared" si="5"/>
        <v>48000</v>
      </c>
    </row>
    <row r="32" spans="1:14" x14ac:dyDescent="0.3">
      <c r="A32" s="48" t="s">
        <v>9</v>
      </c>
      <c r="B32" s="8">
        <f>B10+B15+B23+B31</f>
        <v>315534.62</v>
      </c>
      <c r="C32" s="8">
        <f t="shared" ref="C32:N32" si="7">C10+C15+C23+C31</f>
        <v>499069.24</v>
      </c>
      <c r="D32" s="8">
        <f t="shared" si="7"/>
        <v>483569.24</v>
      </c>
      <c r="E32" s="8">
        <f t="shared" si="7"/>
        <v>491069.24</v>
      </c>
      <c r="F32" s="8">
        <f t="shared" si="7"/>
        <v>491069.24</v>
      </c>
      <c r="G32" s="8">
        <f t="shared" si="7"/>
        <v>505850.76</v>
      </c>
      <c r="H32" s="8">
        <f t="shared" si="7"/>
        <v>526632.28</v>
      </c>
      <c r="I32" s="8">
        <f t="shared" si="7"/>
        <v>523632.28</v>
      </c>
      <c r="J32" s="8">
        <f t="shared" si="7"/>
        <v>504632.28</v>
      </c>
      <c r="K32" s="8">
        <f t="shared" si="7"/>
        <v>388330.02</v>
      </c>
      <c r="L32" s="8">
        <f t="shared" si="7"/>
        <v>177795.4</v>
      </c>
      <c r="M32" s="8">
        <f t="shared" si="7"/>
        <v>142815.4</v>
      </c>
      <c r="N32" s="8">
        <f t="shared" si="7"/>
        <v>5050000</v>
      </c>
    </row>
    <row r="33" spans="1:16" x14ac:dyDescent="0.3">
      <c r="A33" s="51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13"/>
    </row>
    <row r="34" spans="1:16" ht="21.75" customHeight="1" x14ac:dyDescent="0.3">
      <c r="A34" s="199" t="s">
        <v>10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4"/>
    </row>
    <row r="35" spans="1:16" ht="37.5" x14ac:dyDescent="0.3">
      <c r="A35" s="48" t="s">
        <v>11</v>
      </c>
      <c r="B35" s="51">
        <v>75000</v>
      </c>
      <c r="C35" s="51">
        <v>75000</v>
      </c>
      <c r="D35" s="51">
        <v>67000</v>
      </c>
      <c r="E35" s="51">
        <v>46000</v>
      </c>
      <c r="F35" s="51">
        <v>40000</v>
      </c>
      <c r="G35" s="51">
        <v>35000</v>
      </c>
      <c r="H35" s="14">
        <v>35000</v>
      </c>
      <c r="I35" s="51">
        <v>35000</v>
      </c>
      <c r="J35" s="51"/>
      <c r="K35" s="51"/>
      <c r="L35" s="51"/>
      <c r="M35" s="51"/>
      <c r="N35" s="11">
        <f>SUM(B35:M35)</f>
        <v>408000</v>
      </c>
    </row>
    <row r="36" spans="1:16" ht="37.5" x14ac:dyDescent="0.3">
      <c r="A36" s="48" t="s">
        <v>12</v>
      </c>
      <c r="B36" s="51">
        <v>2000</v>
      </c>
      <c r="C36" s="51">
        <v>5000</v>
      </c>
      <c r="D36" s="51">
        <v>4000</v>
      </c>
      <c r="E36" s="51">
        <v>4000</v>
      </c>
      <c r="F36" s="51">
        <v>6000</v>
      </c>
      <c r="G36" s="51">
        <v>6000</v>
      </c>
      <c r="H36" s="14">
        <v>4000</v>
      </c>
      <c r="I36" s="51">
        <v>4000</v>
      </c>
      <c r="J36" s="51">
        <v>4000</v>
      </c>
      <c r="K36" s="51">
        <v>3000</v>
      </c>
      <c r="L36" s="51"/>
      <c r="M36" s="51"/>
      <c r="N36" s="11">
        <f>SUM(B36:M36)</f>
        <v>42000</v>
      </c>
    </row>
    <row r="37" spans="1:16" x14ac:dyDescent="0.3">
      <c r="A37" s="48" t="s">
        <v>13</v>
      </c>
      <c r="B37" s="8">
        <f>SUM(B35:B36)</f>
        <v>77000</v>
      </c>
      <c r="C37" s="8">
        <f t="shared" ref="C37:M37" si="8">SUM(C35:C36)</f>
        <v>80000</v>
      </c>
      <c r="D37" s="8">
        <f t="shared" si="8"/>
        <v>71000</v>
      </c>
      <c r="E37" s="48">
        <f t="shared" si="8"/>
        <v>50000</v>
      </c>
      <c r="F37" s="48">
        <f t="shared" si="8"/>
        <v>46000</v>
      </c>
      <c r="G37" s="48">
        <f t="shared" si="8"/>
        <v>41000</v>
      </c>
      <c r="H37" s="15">
        <f t="shared" si="8"/>
        <v>39000</v>
      </c>
      <c r="I37" s="48">
        <f t="shared" si="8"/>
        <v>39000</v>
      </c>
      <c r="J37" s="48">
        <f t="shared" si="8"/>
        <v>4000</v>
      </c>
      <c r="K37" s="48">
        <f t="shared" si="8"/>
        <v>3000</v>
      </c>
      <c r="L37" s="48">
        <f t="shared" si="8"/>
        <v>0</v>
      </c>
      <c r="M37" s="48">
        <f t="shared" si="8"/>
        <v>0</v>
      </c>
      <c r="N37" s="13">
        <f>SUM(B37:M37)</f>
        <v>450000</v>
      </c>
    </row>
    <row r="38" spans="1:16" x14ac:dyDescent="0.3">
      <c r="A38" s="48" t="s">
        <v>14</v>
      </c>
      <c r="B38" s="8">
        <f>B32+B37</f>
        <v>392534.62</v>
      </c>
      <c r="C38" s="8">
        <f t="shared" ref="C38:M38" si="9">C32+C37</f>
        <v>579069.24</v>
      </c>
      <c r="D38" s="8">
        <f t="shared" si="9"/>
        <v>554569.24</v>
      </c>
      <c r="E38" s="8">
        <f t="shared" si="9"/>
        <v>541069.24</v>
      </c>
      <c r="F38" s="8">
        <f t="shared" si="9"/>
        <v>537069.24</v>
      </c>
      <c r="G38" s="8">
        <f t="shared" si="9"/>
        <v>546850.76</v>
      </c>
      <c r="H38" s="8">
        <f t="shared" si="9"/>
        <v>565632.28</v>
      </c>
      <c r="I38" s="8">
        <f t="shared" si="9"/>
        <v>562632.28</v>
      </c>
      <c r="J38" s="8">
        <f t="shared" si="9"/>
        <v>508632.28</v>
      </c>
      <c r="K38" s="8">
        <f t="shared" si="9"/>
        <v>391330.02</v>
      </c>
      <c r="L38" s="8">
        <f t="shared" si="9"/>
        <v>177795.4</v>
      </c>
      <c r="M38" s="8">
        <f t="shared" si="9"/>
        <v>142815.4</v>
      </c>
      <c r="N38" s="6">
        <f>N32+N37</f>
        <v>5500000</v>
      </c>
      <c r="P38" s="52"/>
    </row>
    <row r="39" spans="1:16" ht="9.75" customHeight="1" x14ac:dyDescent="0.3">
      <c r="A39" s="3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6"/>
      <c r="M39" s="17"/>
      <c r="N39" s="17"/>
    </row>
    <row r="40" spans="1:16" ht="32.25" customHeight="1" x14ac:dyDescent="0.3">
      <c r="A40" s="18" t="s">
        <v>15</v>
      </c>
      <c r="B40" s="18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6" ht="27.75" customHeight="1" x14ac:dyDescent="0.3">
      <c r="A41" s="18" t="s">
        <v>16</v>
      </c>
      <c r="B41" s="18"/>
      <c r="C41" s="18"/>
      <c r="D41" s="18"/>
      <c r="E41" s="18"/>
      <c r="F41" s="17"/>
      <c r="G41" s="17"/>
      <c r="H41" s="17"/>
      <c r="I41" s="17"/>
      <c r="J41" s="17"/>
      <c r="K41" s="17"/>
      <c r="L41" s="17"/>
      <c r="M41" s="17"/>
      <c r="N41" s="52"/>
    </row>
  </sheetData>
  <mergeCells count="31">
    <mergeCell ref="N4:N5"/>
    <mergeCell ref="M7:M8"/>
    <mergeCell ref="N7:N8"/>
    <mergeCell ref="A34:M34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25" right="0.25" top="0.75" bottom="0.75" header="0.3" footer="0.3"/>
  <pageSetup paperSize="9" scale="56" orientation="landscape" verticalDpi="0" r:id="rId1"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sqref="A1:XFD1048576"/>
    </sheetView>
  </sheetViews>
  <sheetFormatPr defaultRowHeight="12.75" x14ac:dyDescent="0.2"/>
  <cols>
    <col min="1" max="1" width="27.85546875" style="57" customWidth="1"/>
    <col min="2" max="2" width="19" style="57" customWidth="1"/>
    <col min="3" max="3" width="14.85546875" style="57" customWidth="1"/>
    <col min="4" max="4" width="16.5703125" style="57" customWidth="1"/>
    <col min="5" max="16384" width="9.140625" style="57"/>
  </cols>
  <sheetData>
    <row r="1" spans="1:5" x14ac:dyDescent="0.2">
      <c r="A1" s="74" t="s">
        <v>42</v>
      </c>
      <c r="B1" s="74"/>
      <c r="C1" s="70"/>
      <c r="D1" s="70"/>
      <c r="E1" s="70"/>
    </row>
    <row r="2" spans="1:5" x14ac:dyDescent="0.2">
      <c r="A2" s="74" t="s">
        <v>43</v>
      </c>
      <c r="B2" s="74"/>
      <c r="C2" s="70"/>
      <c r="D2" s="70"/>
      <c r="E2" s="70"/>
    </row>
    <row r="3" spans="1:5" x14ac:dyDescent="0.2">
      <c r="A3" s="74" t="s">
        <v>44</v>
      </c>
      <c r="B3" s="74"/>
      <c r="C3" s="70"/>
      <c r="D3" s="73" t="s">
        <v>45</v>
      </c>
      <c r="E3" s="70"/>
    </row>
    <row r="4" spans="1:5" x14ac:dyDescent="0.2">
      <c r="A4" s="72" t="s">
        <v>46</v>
      </c>
      <c r="B4" s="72"/>
      <c r="C4" s="72" t="s">
        <v>47</v>
      </c>
      <c r="D4" s="71"/>
      <c r="E4" s="70"/>
    </row>
    <row r="5" spans="1:5" x14ac:dyDescent="0.2">
      <c r="A5" s="68"/>
      <c r="B5" s="68"/>
    </row>
    <row r="6" spans="1:5" hidden="1" x14ac:dyDescent="0.2">
      <c r="A6" s="68"/>
      <c r="B6" s="68"/>
    </row>
    <row r="7" spans="1:5" hidden="1" x14ac:dyDescent="0.2">
      <c r="A7" s="68"/>
      <c r="B7" s="68"/>
    </row>
    <row r="8" spans="1:5" hidden="1" x14ac:dyDescent="0.2">
      <c r="A8" s="68"/>
      <c r="B8" s="68"/>
    </row>
    <row r="9" spans="1:5" hidden="1" x14ac:dyDescent="0.2">
      <c r="A9" s="68"/>
      <c r="B9" s="68"/>
    </row>
    <row r="10" spans="1:5" ht="15.75" x14ac:dyDescent="0.2">
      <c r="A10" s="211" t="s">
        <v>48</v>
      </c>
      <c r="B10" s="211"/>
      <c r="C10" s="211"/>
    </row>
    <row r="11" spans="1:5" x14ac:dyDescent="0.2">
      <c r="A11" s="69"/>
      <c r="B11" s="69"/>
    </row>
    <row r="12" spans="1:5" ht="15.75" x14ac:dyDescent="0.2">
      <c r="A12" s="212" t="s">
        <v>49</v>
      </c>
      <c r="B12" s="212"/>
      <c r="C12" s="212"/>
    </row>
    <row r="13" spans="1:5" ht="15.75" x14ac:dyDescent="0.2">
      <c r="A13" s="212" t="s">
        <v>50</v>
      </c>
      <c r="B13" s="212"/>
      <c r="C13" s="212"/>
    </row>
    <row r="14" spans="1:5" ht="15.75" x14ac:dyDescent="0.2">
      <c r="A14" s="213"/>
      <c r="B14" s="213"/>
      <c r="C14" s="213"/>
    </row>
    <row r="15" spans="1:5" x14ac:dyDescent="0.2">
      <c r="A15" s="69"/>
      <c r="B15" s="69"/>
    </row>
    <row r="16" spans="1:5" hidden="1" x14ac:dyDescent="0.2">
      <c r="A16" s="68"/>
      <c r="B16" s="68"/>
    </row>
    <row r="17" spans="1:5" ht="75.75" customHeight="1" x14ac:dyDescent="0.2">
      <c r="A17" s="67" t="s">
        <v>51</v>
      </c>
      <c r="B17" s="75" t="s">
        <v>52</v>
      </c>
      <c r="C17" s="75" t="s">
        <v>53</v>
      </c>
      <c r="D17" s="75" t="s">
        <v>54</v>
      </c>
      <c r="E17" s="75" t="s">
        <v>55</v>
      </c>
    </row>
    <row r="18" spans="1:5" x14ac:dyDescent="0.2">
      <c r="A18" s="214" t="s">
        <v>58</v>
      </c>
      <c r="B18" s="215">
        <v>3434000</v>
      </c>
      <c r="C18" s="208"/>
      <c r="D18" s="208"/>
      <c r="E18" s="209"/>
    </row>
    <row r="19" spans="1:5" ht="19.5" customHeight="1" x14ac:dyDescent="0.2">
      <c r="A19" s="214"/>
      <c r="B19" s="216"/>
      <c r="C19" s="208"/>
      <c r="D19" s="208"/>
      <c r="E19" s="210"/>
    </row>
    <row r="20" spans="1:5" ht="23.25" customHeight="1" x14ac:dyDescent="0.2">
      <c r="A20" s="63" t="s">
        <v>61</v>
      </c>
      <c r="B20" s="66">
        <v>755000</v>
      </c>
      <c r="C20" s="64"/>
      <c r="D20" s="64"/>
      <c r="E20" s="59"/>
    </row>
    <row r="21" spans="1:5" ht="21.75" customHeight="1" x14ac:dyDescent="0.2">
      <c r="A21" s="63" t="s">
        <v>4</v>
      </c>
      <c r="B21" s="63"/>
      <c r="C21" s="64"/>
      <c r="D21" s="64">
        <v>540000</v>
      </c>
      <c r="E21" s="59"/>
    </row>
    <row r="22" spans="1:5" ht="35.25" customHeight="1" x14ac:dyDescent="0.2">
      <c r="A22" s="63" t="s">
        <v>56</v>
      </c>
      <c r="B22" s="63"/>
      <c r="C22" s="65"/>
      <c r="D22" s="64">
        <v>264000</v>
      </c>
      <c r="E22" s="59"/>
    </row>
    <row r="23" spans="1:5" ht="21.75" customHeight="1" x14ac:dyDescent="0.2">
      <c r="A23" s="63" t="s">
        <v>60</v>
      </c>
      <c r="B23" s="63"/>
      <c r="C23" s="65"/>
      <c r="D23" s="64">
        <v>48000</v>
      </c>
      <c r="E23" s="59"/>
    </row>
    <row r="24" spans="1:5" ht="26.25" customHeight="1" x14ac:dyDescent="0.2">
      <c r="A24" s="63" t="s">
        <v>20</v>
      </c>
      <c r="B24" s="63"/>
      <c r="C24" s="64">
        <v>4000</v>
      </c>
      <c r="D24" s="64"/>
      <c r="E24" s="59"/>
    </row>
    <row r="25" spans="1:5" ht="25.5" x14ac:dyDescent="0.2">
      <c r="A25" s="63" t="s">
        <v>21</v>
      </c>
      <c r="B25" s="63"/>
      <c r="C25" s="64">
        <v>5000</v>
      </c>
      <c r="D25" s="64"/>
      <c r="E25" s="59"/>
    </row>
    <row r="26" spans="1:5" ht="25.5" x14ac:dyDescent="0.2">
      <c r="A26" s="63" t="s">
        <v>11</v>
      </c>
      <c r="B26" s="63"/>
      <c r="C26" s="59"/>
      <c r="D26" s="60"/>
      <c r="E26" s="59">
        <v>408000</v>
      </c>
    </row>
    <row r="27" spans="1:5" ht="33.75" customHeight="1" x14ac:dyDescent="0.2">
      <c r="A27" s="63" t="s">
        <v>12</v>
      </c>
      <c r="B27" s="63"/>
      <c r="C27" s="59"/>
      <c r="D27" s="60">
        <v>42000</v>
      </c>
      <c r="E27" s="59"/>
    </row>
    <row r="28" spans="1:5" ht="27.75" customHeight="1" x14ac:dyDescent="0.2">
      <c r="A28" s="63" t="s">
        <v>59</v>
      </c>
      <c r="B28" s="63"/>
      <c r="C28" s="59">
        <v>200000</v>
      </c>
      <c r="D28" s="59"/>
      <c r="E28" s="59"/>
    </row>
    <row r="29" spans="1:5" ht="18.75" customHeight="1" x14ac:dyDescent="0.2">
      <c r="A29" s="62">
        <f>B29+C29+D29+E29</f>
        <v>5700000</v>
      </c>
      <c r="B29" s="61">
        <f>SUM(B18:B28)</f>
        <v>4189000</v>
      </c>
      <c r="C29" s="59">
        <f>SUM(C18:C28)</f>
        <v>209000</v>
      </c>
      <c r="D29" s="60">
        <f>SUM(D18:D28)</f>
        <v>894000</v>
      </c>
      <c r="E29" s="59">
        <f>SUM(E18:E28)</f>
        <v>408000</v>
      </c>
    </row>
    <row r="30" spans="1:5" x14ac:dyDescent="0.2">
      <c r="A30" s="58"/>
      <c r="B30" s="58"/>
    </row>
    <row r="31" spans="1:5" x14ac:dyDescent="0.2">
      <c r="A31" s="58"/>
      <c r="B31" s="58"/>
    </row>
    <row r="33" spans="1:1" x14ac:dyDescent="0.2">
      <c r="A33" s="57" t="s">
        <v>57</v>
      </c>
    </row>
  </sheetData>
  <mergeCells count="9">
    <mergeCell ref="D18:D19"/>
    <mergeCell ref="E18:E19"/>
    <mergeCell ref="A10:C10"/>
    <mergeCell ref="A12:C12"/>
    <mergeCell ref="A13:C13"/>
    <mergeCell ref="A14:C14"/>
    <mergeCell ref="A18:A19"/>
    <mergeCell ref="B18:B19"/>
    <mergeCell ref="C18:C1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="84" zoomScaleNormal="84" workbookViewId="0">
      <selection activeCell="N10" sqref="N10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2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" width="14.42578125" style="2" bestFit="1" customWidth="1"/>
    <col min="17" max="17" width="10.7109375" style="2" bestFit="1" customWidth="1"/>
    <col min="18" max="16384" width="9.140625" style="2"/>
  </cols>
  <sheetData>
    <row r="1" spans="1:17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7" x14ac:dyDescent="0.3">
      <c r="A2" s="104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7" x14ac:dyDescent="0.3">
      <c r="A3" s="104" t="s">
        <v>0</v>
      </c>
      <c r="B3" s="3"/>
      <c r="C3" s="3"/>
      <c r="D3" s="3"/>
      <c r="E3" s="3"/>
      <c r="F3" s="3"/>
      <c r="G3" s="3"/>
      <c r="I3" s="3"/>
      <c r="J3" s="3"/>
    </row>
    <row r="4" spans="1:17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7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7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7" x14ac:dyDescent="0.3">
      <c r="A7" s="207" t="s">
        <v>33</v>
      </c>
      <c r="B7" s="204">
        <f>336942/2</f>
        <v>168471</v>
      </c>
      <c r="C7" s="204">
        <v>336942</v>
      </c>
      <c r="D7" s="204">
        <v>336942</v>
      </c>
      <c r="E7" s="204">
        <v>342187</v>
      </c>
      <c r="F7" s="204">
        <v>342187</v>
      </c>
      <c r="G7" s="204">
        <f>(336942/2)+(361174/2)+20280</f>
        <v>369338</v>
      </c>
      <c r="H7" s="205">
        <v>361174</v>
      </c>
      <c r="I7" s="205">
        <v>361174</v>
      </c>
      <c r="J7" s="205">
        <v>361174</v>
      </c>
      <c r="K7" s="205">
        <f>105570+168471+87140</f>
        <v>361181</v>
      </c>
      <c r="L7" s="205">
        <v>362000</v>
      </c>
      <c r="M7" s="204">
        <v>112510</v>
      </c>
      <c r="N7" s="202">
        <f>SUM(B7:M7)</f>
        <v>3815280</v>
      </c>
      <c r="O7" s="2">
        <v>3815280</v>
      </c>
      <c r="Q7" s="52"/>
    </row>
    <row r="8" spans="1:17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7" x14ac:dyDescent="0.3">
      <c r="A9" s="105" t="s">
        <v>32</v>
      </c>
      <c r="B9" s="19">
        <f>B7*0.22</f>
        <v>37063.620000000003</v>
      </c>
      <c r="C9" s="19">
        <f t="shared" ref="C9:L9" si="0">C7*0.22</f>
        <v>74127.240000000005</v>
      </c>
      <c r="D9" s="19">
        <f t="shared" si="0"/>
        <v>74127.240000000005</v>
      </c>
      <c r="E9" s="19">
        <f t="shared" si="0"/>
        <v>75281.14</v>
      </c>
      <c r="F9" s="19">
        <f>F7*0.22</f>
        <v>75281.14</v>
      </c>
      <c r="G9" s="19">
        <f>(G7*0.22)+1258</f>
        <v>82512.36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79459.820000000007</v>
      </c>
      <c r="L9" s="19">
        <f t="shared" si="0"/>
        <v>79640</v>
      </c>
      <c r="M9" s="19">
        <f>M7*0.22-480-420</f>
        <v>23852.2</v>
      </c>
      <c r="N9" s="6">
        <f t="shared" ref="N9:N15" si="1">SUM(B9:M9)</f>
        <v>839719.60000000009</v>
      </c>
      <c r="O9" s="2">
        <v>839720</v>
      </c>
      <c r="P9" s="52"/>
    </row>
    <row r="10" spans="1:17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417468.14</v>
      </c>
      <c r="F10" s="34">
        <f t="shared" si="2"/>
        <v>417468.14</v>
      </c>
      <c r="G10" s="34">
        <f t="shared" si="2"/>
        <v>451850.36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440640.82</v>
      </c>
      <c r="L10" s="34">
        <f t="shared" si="2"/>
        <v>441640</v>
      </c>
      <c r="M10" s="34">
        <f t="shared" si="2"/>
        <v>136362.20000000001</v>
      </c>
      <c r="N10" s="118">
        <f t="shared" si="1"/>
        <v>4654999.6000000006</v>
      </c>
    </row>
    <row r="11" spans="1:17" x14ac:dyDescent="0.3">
      <c r="A11" s="105" t="s">
        <v>4</v>
      </c>
      <c r="B11" s="103">
        <v>58000</v>
      </c>
      <c r="C11" s="103">
        <v>56000</v>
      </c>
      <c r="D11" s="103">
        <f>56000-2569</f>
        <v>53431</v>
      </c>
      <c r="E11" s="103">
        <f>51000+1931</f>
        <v>52931</v>
      </c>
      <c r="F11" s="103">
        <f>56000</f>
        <v>56000</v>
      </c>
      <c r="G11" s="103">
        <f>56000+149-69</f>
        <v>56080</v>
      </c>
      <c r="H11" s="103">
        <f>56000+368+1000</f>
        <v>57368</v>
      </c>
      <c r="I11" s="103">
        <v>56000</v>
      </c>
      <c r="J11" s="103">
        <f>40000+368</f>
        <v>40368</v>
      </c>
      <c r="K11" s="103">
        <f>30000-330</f>
        <v>29670</v>
      </c>
      <c r="L11" s="103">
        <f>20000+205</f>
        <v>20205</v>
      </c>
      <c r="M11" s="103">
        <f>2121+1828-2</f>
        <v>3947</v>
      </c>
      <c r="N11" s="42">
        <f t="shared" si="1"/>
        <v>540000</v>
      </c>
      <c r="P11" s="43"/>
    </row>
    <row r="12" spans="1:17" ht="38.25" customHeight="1" x14ac:dyDescent="0.3">
      <c r="A12" s="105" t="s">
        <v>19</v>
      </c>
      <c r="B12" s="103">
        <f>11465+36000-10000</f>
        <v>37465</v>
      </c>
      <c r="C12" s="103">
        <f>40000-28000</f>
        <v>12000</v>
      </c>
      <c r="D12" s="103">
        <v>14500</v>
      </c>
      <c r="E12" s="103">
        <f>10000+28000</f>
        <v>38000</v>
      </c>
      <c r="F12" s="103">
        <v>10000</v>
      </c>
      <c r="G12" s="103">
        <v>15000</v>
      </c>
      <c r="H12" s="10">
        <f>24000-2069</f>
        <v>21931</v>
      </c>
      <c r="I12" s="103">
        <f>27000-632</f>
        <v>26368</v>
      </c>
      <c r="J12" s="103">
        <v>24000</v>
      </c>
      <c r="K12" s="103">
        <v>26000</v>
      </c>
      <c r="L12" s="103">
        <v>24000</v>
      </c>
      <c r="M12" s="103">
        <f>14500+236</f>
        <v>14736</v>
      </c>
      <c r="N12" s="11">
        <f t="shared" si="1"/>
        <v>264000</v>
      </c>
    </row>
    <row r="13" spans="1:17" ht="24.75" customHeight="1" x14ac:dyDescent="0.3">
      <c r="A13" s="105" t="s">
        <v>69</v>
      </c>
      <c r="B13" s="103"/>
      <c r="C13" s="103"/>
      <c r="D13" s="103"/>
      <c r="E13" s="103">
        <v>50000</v>
      </c>
      <c r="F13" s="103"/>
      <c r="G13" s="103"/>
      <c r="H13" s="10"/>
      <c r="I13" s="103"/>
      <c r="J13" s="103"/>
      <c r="K13" s="103"/>
      <c r="L13" s="103"/>
      <c r="M13" s="103"/>
      <c r="N13" s="11">
        <f t="shared" si="1"/>
        <v>50000</v>
      </c>
    </row>
    <row r="14" spans="1:17" ht="52.5" customHeight="1" x14ac:dyDescent="0.3">
      <c r="A14" s="32" t="s">
        <v>6</v>
      </c>
      <c r="B14" s="103"/>
      <c r="C14" s="103"/>
      <c r="D14" s="103"/>
      <c r="E14" s="103"/>
      <c r="F14" s="103"/>
      <c r="G14" s="103"/>
      <c r="H14" s="10"/>
      <c r="I14" s="103"/>
      <c r="J14" s="103"/>
      <c r="K14" s="103"/>
      <c r="L14" s="103"/>
      <c r="M14" s="103"/>
      <c r="N14" s="11">
        <f t="shared" si="1"/>
        <v>0</v>
      </c>
    </row>
    <row r="15" spans="1:17" s="40" customFormat="1" ht="36" customHeight="1" x14ac:dyDescent="0.3">
      <c r="A15" s="35" t="s">
        <v>35</v>
      </c>
      <c r="B15" s="38">
        <f t="shared" ref="B15:M15" si="3">SUM(B11:B14)</f>
        <v>95465</v>
      </c>
      <c r="C15" s="38">
        <f t="shared" si="3"/>
        <v>68000</v>
      </c>
      <c r="D15" s="38">
        <f t="shared" si="3"/>
        <v>67931</v>
      </c>
      <c r="E15" s="38">
        <f t="shared" si="3"/>
        <v>140931</v>
      </c>
      <c r="F15" s="38">
        <f t="shared" si="3"/>
        <v>66000</v>
      </c>
      <c r="G15" s="38">
        <f t="shared" si="3"/>
        <v>71080</v>
      </c>
      <c r="H15" s="39">
        <f t="shared" si="3"/>
        <v>79299</v>
      </c>
      <c r="I15" s="38">
        <f t="shared" si="3"/>
        <v>82368</v>
      </c>
      <c r="J15" s="38">
        <f t="shared" si="3"/>
        <v>64368</v>
      </c>
      <c r="K15" s="38">
        <f t="shared" si="3"/>
        <v>55670</v>
      </c>
      <c r="L15" s="38">
        <f t="shared" si="3"/>
        <v>44205</v>
      </c>
      <c r="M15" s="38">
        <f t="shared" si="3"/>
        <v>18683</v>
      </c>
      <c r="N15" s="36">
        <f t="shared" si="1"/>
        <v>854000</v>
      </c>
    </row>
    <row r="16" spans="1:17" ht="29.25" customHeight="1" x14ac:dyDescent="0.3">
      <c r="A16" s="105" t="s">
        <v>20</v>
      </c>
      <c r="B16" s="103">
        <v>4000</v>
      </c>
      <c r="C16" s="103"/>
      <c r="D16" s="103"/>
      <c r="E16" s="103"/>
      <c r="F16" s="103"/>
      <c r="G16" s="103"/>
      <c r="H16" s="10"/>
      <c r="I16" s="103"/>
      <c r="J16" s="103"/>
      <c r="K16" s="103"/>
      <c r="L16" s="103"/>
      <c r="M16" s="103"/>
      <c r="N16" s="11">
        <f>SUM(B16:M16)</f>
        <v>4000</v>
      </c>
    </row>
    <row r="17" spans="1:14" ht="45" customHeight="1" x14ac:dyDescent="0.3">
      <c r="A17" s="105" t="s">
        <v>68</v>
      </c>
      <c r="B17" s="103"/>
      <c r="C17" s="103"/>
      <c r="D17" s="103"/>
      <c r="E17" s="103">
        <v>15000</v>
      </c>
      <c r="F17" s="103">
        <v>15000</v>
      </c>
      <c r="G17" s="103"/>
      <c r="H17" s="10"/>
      <c r="I17" s="103"/>
      <c r="J17" s="103"/>
      <c r="K17" s="103"/>
      <c r="L17" s="103"/>
      <c r="M17" s="103"/>
      <c r="N17" s="11">
        <f>SUM(C17:M17)</f>
        <v>30000</v>
      </c>
    </row>
    <row r="18" spans="1:14" ht="40.5" customHeight="1" x14ac:dyDescent="0.3">
      <c r="A18" s="105" t="s">
        <v>21</v>
      </c>
      <c r="B18" s="103"/>
      <c r="C18" s="103"/>
      <c r="D18" s="103"/>
      <c r="E18" s="103"/>
      <c r="F18" s="103"/>
      <c r="G18" s="103"/>
      <c r="H18" s="10"/>
      <c r="I18" s="103"/>
      <c r="J18" s="103"/>
      <c r="K18" s="103"/>
      <c r="L18" s="103">
        <v>5000</v>
      </c>
      <c r="M18" s="103"/>
      <c r="N18" s="11">
        <f>SUM(C18:M18)</f>
        <v>5000</v>
      </c>
    </row>
    <row r="19" spans="1:14" x14ac:dyDescent="0.3">
      <c r="A19" s="105" t="s">
        <v>22</v>
      </c>
      <c r="B19" s="103"/>
      <c r="C19" s="103"/>
      <c r="D19" s="103"/>
      <c r="E19" s="103"/>
      <c r="F19" s="103"/>
      <c r="G19" s="103"/>
      <c r="H19" s="10"/>
      <c r="I19" s="103"/>
      <c r="J19" s="103"/>
      <c r="K19" s="103"/>
      <c r="L19" s="103"/>
      <c r="M19" s="103"/>
      <c r="N19" s="11">
        <f>SUM(C19:M19)</f>
        <v>0</v>
      </c>
    </row>
    <row r="20" spans="1:14" ht="43.5" customHeight="1" x14ac:dyDescent="0.3">
      <c r="A20" s="105" t="s">
        <v>36</v>
      </c>
      <c r="B20" s="103"/>
      <c r="C20" s="103"/>
      <c r="D20" s="103"/>
      <c r="E20" s="103"/>
      <c r="F20" s="103"/>
      <c r="G20" s="103"/>
      <c r="H20" s="10"/>
      <c r="I20" s="103"/>
      <c r="J20" s="103"/>
      <c r="K20" s="103"/>
      <c r="L20" s="103"/>
      <c r="M20" s="103"/>
      <c r="N20" s="11">
        <f>SUM(C20:M20)</f>
        <v>0</v>
      </c>
    </row>
    <row r="21" spans="1:14" ht="27.75" customHeight="1" x14ac:dyDescent="0.3">
      <c r="A21" s="105" t="s">
        <v>40</v>
      </c>
      <c r="B21" s="103"/>
      <c r="C21" s="103"/>
      <c r="D21" s="103"/>
      <c r="E21" s="103"/>
      <c r="F21" s="103"/>
      <c r="G21" s="103"/>
      <c r="H21" s="10"/>
      <c r="I21" s="103"/>
      <c r="J21" s="103"/>
      <c r="K21" s="103"/>
      <c r="L21" s="103"/>
      <c r="M21" s="103"/>
      <c r="N21" s="11">
        <f>SUM(B21:M21)</f>
        <v>0</v>
      </c>
    </row>
    <row r="22" spans="1:14" ht="22.5" customHeight="1" x14ac:dyDescent="0.3">
      <c r="A22" s="105" t="s">
        <v>23</v>
      </c>
      <c r="B22" s="103"/>
      <c r="C22" s="103"/>
      <c r="D22" s="103"/>
      <c r="E22" s="103"/>
      <c r="F22" s="103"/>
      <c r="G22" s="103"/>
      <c r="H22" s="10"/>
      <c r="I22" s="103"/>
      <c r="J22" s="103"/>
      <c r="K22" s="103"/>
      <c r="L22" s="103"/>
      <c r="M22" s="103"/>
      <c r="N22" s="11">
        <f>SUM(C22:M22)</f>
        <v>0</v>
      </c>
    </row>
    <row r="23" spans="1:14" s="40" customFormat="1" ht="19.5" customHeight="1" x14ac:dyDescent="0.3">
      <c r="A23" s="33" t="s">
        <v>38</v>
      </c>
      <c r="B23" s="38">
        <f>SUM(B16:B22)</f>
        <v>4000</v>
      </c>
      <c r="C23" s="38">
        <f t="shared" ref="C23:N23" si="4">SUM(C16:C22)</f>
        <v>0</v>
      </c>
      <c r="D23" s="38">
        <f t="shared" si="4"/>
        <v>0</v>
      </c>
      <c r="E23" s="38">
        <f t="shared" si="4"/>
        <v>15000</v>
      </c>
      <c r="F23" s="38">
        <f t="shared" si="4"/>
        <v>15000</v>
      </c>
      <c r="G23" s="38">
        <f t="shared" si="4"/>
        <v>0</v>
      </c>
      <c r="H23" s="39">
        <f t="shared" si="4"/>
        <v>0</v>
      </c>
      <c r="I23" s="38">
        <f t="shared" si="4"/>
        <v>0</v>
      </c>
      <c r="J23" s="38">
        <f t="shared" si="4"/>
        <v>0</v>
      </c>
      <c r="K23" s="38">
        <f t="shared" si="4"/>
        <v>0</v>
      </c>
      <c r="L23" s="38">
        <f t="shared" si="4"/>
        <v>5000</v>
      </c>
      <c r="M23" s="38">
        <f t="shared" si="4"/>
        <v>0</v>
      </c>
      <c r="N23" s="36">
        <f t="shared" si="4"/>
        <v>39000</v>
      </c>
    </row>
    <row r="24" spans="1:14" ht="27" customHeight="1" x14ac:dyDescent="0.3">
      <c r="A24" s="102" t="s">
        <v>34</v>
      </c>
      <c r="B24" s="103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39.75" customHeight="1" x14ac:dyDescent="0.3">
      <c r="A25" s="31" t="s">
        <v>24</v>
      </c>
      <c r="B25" s="103"/>
      <c r="C25" s="103">
        <v>931</v>
      </c>
      <c r="D25" s="103"/>
      <c r="E25" s="103">
        <v>3000</v>
      </c>
      <c r="F25" s="103">
        <v>2500</v>
      </c>
      <c r="G25" s="103">
        <v>1569</v>
      </c>
      <c r="H25" s="10"/>
      <c r="I25" s="103"/>
      <c r="J25" s="103"/>
      <c r="K25" s="103"/>
      <c r="L25" s="103"/>
      <c r="M25" s="103"/>
      <c r="N25" s="11">
        <f>SUM(B25:M25)</f>
        <v>8000</v>
      </c>
    </row>
    <row r="26" spans="1:14" ht="39" customHeight="1" x14ac:dyDescent="0.3">
      <c r="A26" s="31" t="s">
        <v>25</v>
      </c>
      <c r="B26" s="103"/>
      <c r="C26" s="103"/>
      <c r="D26" s="103"/>
      <c r="E26" s="103">
        <v>2000</v>
      </c>
      <c r="F26" s="103">
        <v>2500</v>
      </c>
      <c r="G26" s="103">
        <v>1500</v>
      </c>
      <c r="H26" s="10">
        <v>2000</v>
      </c>
      <c r="I26" s="103"/>
      <c r="J26" s="103"/>
      <c r="K26" s="103"/>
      <c r="L26" s="103"/>
      <c r="M26" s="103"/>
      <c r="N26" s="11">
        <f t="shared" ref="N26:N31" si="5">SUM(B26:M26)</f>
        <v>8000</v>
      </c>
    </row>
    <row r="27" spans="1:14" ht="39" customHeight="1" x14ac:dyDescent="0.3">
      <c r="A27" s="31" t="s">
        <v>63</v>
      </c>
      <c r="B27" s="103"/>
      <c r="C27" s="103"/>
      <c r="D27" s="103"/>
      <c r="E27" s="103">
        <v>3000</v>
      </c>
      <c r="F27" s="103">
        <f>1500+931</f>
        <v>2431</v>
      </c>
      <c r="G27" s="103">
        <v>1500</v>
      </c>
      <c r="H27" s="10">
        <v>1069</v>
      </c>
      <c r="I27" s="103"/>
      <c r="J27" s="103"/>
      <c r="K27" s="103"/>
      <c r="L27" s="103"/>
      <c r="M27" s="103"/>
      <c r="N27" s="11">
        <f t="shared" si="5"/>
        <v>8000</v>
      </c>
    </row>
    <row r="28" spans="1:14" ht="36" customHeight="1" x14ac:dyDescent="0.3">
      <c r="A28" s="31" t="s">
        <v>27</v>
      </c>
      <c r="B28" s="103"/>
      <c r="C28" s="103"/>
      <c r="D28" s="103"/>
      <c r="E28" s="103">
        <v>3000</v>
      </c>
      <c r="F28" s="103">
        <v>1500</v>
      </c>
      <c r="G28" s="103">
        <v>1500</v>
      </c>
      <c r="H28" s="10">
        <v>2000</v>
      </c>
      <c r="I28" s="103"/>
      <c r="J28" s="103"/>
      <c r="K28" s="103"/>
      <c r="L28" s="103"/>
      <c r="M28" s="103"/>
      <c r="N28" s="11">
        <f t="shared" si="5"/>
        <v>8000</v>
      </c>
    </row>
    <row r="29" spans="1:14" ht="36.75" customHeight="1" x14ac:dyDescent="0.3">
      <c r="A29" s="31" t="s">
        <v>28</v>
      </c>
      <c r="B29" s="103"/>
      <c r="C29" s="103"/>
      <c r="D29" s="103"/>
      <c r="E29" s="103">
        <v>3000</v>
      </c>
      <c r="F29" s="103">
        <v>2500</v>
      </c>
      <c r="G29" s="103">
        <v>1500</v>
      </c>
      <c r="H29" s="10">
        <v>1000</v>
      </c>
      <c r="I29" s="103"/>
      <c r="J29" s="103"/>
      <c r="K29" s="103"/>
      <c r="L29" s="103"/>
      <c r="M29" s="103"/>
      <c r="N29" s="11">
        <f t="shared" si="5"/>
        <v>8000</v>
      </c>
    </row>
    <row r="30" spans="1:14" ht="37.5" customHeight="1" x14ac:dyDescent="0.3">
      <c r="A30" s="31" t="s">
        <v>41</v>
      </c>
      <c r="B30" s="103"/>
      <c r="C30" s="103"/>
      <c r="D30" s="103"/>
      <c r="E30" s="103">
        <v>3000</v>
      </c>
      <c r="F30" s="103">
        <v>2500</v>
      </c>
      <c r="G30" s="103">
        <v>1500</v>
      </c>
      <c r="H30" s="10">
        <v>1000</v>
      </c>
      <c r="I30" s="103"/>
      <c r="J30" s="103"/>
      <c r="K30" s="103"/>
      <c r="L30" s="103"/>
      <c r="M30" s="103"/>
      <c r="N30" s="11">
        <f t="shared" si="5"/>
        <v>8000</v>
      </c>
    </row>
    <row r="31" spans="1:14" ht="20.25" customHeight="1" x14ac:dyDescent="0.3">
      <c r="A31" s="37" t="s">
        <v>39</v>
      </c>
      <c r="B31" s="38">
        <f>SUM(B25:B30)</f>
        <v>0</v>
      </c>
      <c r="C31" s="38">
        <f t="shared" ref="C31:M31" si="6">SUM(C25:C30)</f>
        <v>931</v>
      </c>
      <c r="D31" s="38">
        <f t="shared" si="6"/>
        <v>0</v>
      </c>
      <c r="E31" s="38">
        <f t="shared" si="6"/>
        <v>17000</v>
      </c>
      <c r="F31" s="38">
        <f t="shared" si="6"/>
        <v>13931</v>
      </c>
      <c r="G31" s="38">
        <f t="shared" si="6"/>
        <v>9069</v>
      </c>
      <c r="H31" s="39">
        <f t="shared" si="6"/>
        <v>7069</v>
      </c>
      <c r="I31" s="38">
        <f t="shared" si="6"/>
        <v>0</v>
      </c>
      <c r="J31" s="38">
        <f t="shared" si="6"/>
        <v>0</v>
      </c>
      <c r="K31" s="38">
        <f t="shared" si="6"/>
        <v>0</v>
      </c>
      <c r="L31" s="38">
        <f t="shared" si="6"/>
        <v>0</v>
      </c>
      <c r="M31" s="38">
        <f t="shared" si="6"/>
        <v>0</v>
      </c>
      <c r="N31" s="11">
        <f t="shared" si="5"/>
        <v>48000</v>
      </c>
    </row>
    <row r="32" spans="1:14" x14ac:dyDescent="0.3">
      <c r="A32" s="102" t="s">
        <v>9</v>
      </c>
      <c r="B32" s="8">
        <f>B10+B15+B23+B31</f>
        <v>304999.62</v>
      </c>
      <c r="C32" s="8">
        <f t="shared" ref="C32:N32" si="7">C10+C15+C23+C31</f>
        <v>480000.24</v>
      </c>
      <c r="D32" s="8">
        <f t="shared" si="7"/>
        <v>479000.24</v>
      </c>
      <c r="E32" s="8">
        <f t="shared" si="7"/>
        <v>590399.14</v>
      </c>
      <c r="F32" s="8">
        <f t="shared" si="7"/>
        <v>512399.14</v>
      </c>
      <c r="G32" s="8">
        <f>G10+G15+G23+G31</f>
        <v>531999.36</v>
      </c>
      <c r="H32" s="8">
        <f t="shared" si="7"/>
        <v>527000.28</v>
      </c>
      <c r="I32" s="8">
        <f t="shared" si="7"/>
        <v>523000.28</v>
      </c>
      <c r="J32" s="8">
        <f t="shared" si="7"/>
        <v>505000.28</v>
      </c>
      <c r="K32" s="8">
        <f t="shared" si="7"/>
        <v>496310.82</v>
      </c>
      <c r="L32" s="8">
        <f t="shared" si="7"/>
        <v>490845</v>
      </c>
      <c r="M32" s="8">
        <f>M10+M15+M23+M31</f>
        <v>155045.20000000001</v>
      </c>
      <c r="N32" s="8">
        <f t="shared" si="7"/>
        <v>5595999.6000000006</v>
      </c>
    </row>
    <row r="33" spans="1:16" x14ac:dyDescent="0.3">
      <c r="A33" s="105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13"/>
    </row>
    <row r="34" spans="1:16" ht="21.75" customHeight="1" x14ac:dyDescent="0.3">
      <c r="A34" s="199" t="s">
        <v>10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4"/>
    </row>
    <row r="35" spans="1:16" ht="37.5" x14ac:dyDescent="0.3">
      <c r="A35" s="102" t="s">
        <v>11</v>
      </c>
      <c r="B35" s="105">
        <v>75000</v>
      </c>
      <c r="C35" s="105">
        <v>75000</v>
      </c>
      <c r="D35" s="105">
        <v>67000</v>
      </c>
      <c r="E35" s="105">
        <v>46000</v>
      </c>
      <c r="F35" s="105">
        <v>40000</v>
      </c>
      <c r="G35" s="105">
        <v>35000</v>
      </c>
      <c r="H35" s="14">
        <v>35000</v>
      </c>
      <c r="I35" s="105">
        <v>35000</v>
      </c>
      <c r="J35" s="105"/>
      <c r="K35" s="105"/>
      <c r="L35" s="105"/>
      <c r="M35" s="105"/>
      <c r="N35" s="11">
        <f>SUM(B35:M35)</f>
        <v>408000</v>
      </c>
    </row>
    <row r="36" spans="1:16" ht="37.5" x14ac:dyDescent="0.3">
      <c r="A36" s="102" t="s">
        <v>12</v>
      </c>
      <c r="B36" s="105">
        <v>2000</v>
      </c>
      <c r="C36" s="105">
        <v>7000</v>
      </c>
      <c r="D36" s="105">
        <v>4000</v>
      </c>
      <c r="E36" s="105">
        <v>4000</v>
      </c>
      <c r="F36" s="105">
        <v>6000</v>
      </c>
      <c r="G36" s="105">
        <v>6000</v>
      </c>
      <c r="H36" s="14">
        <v>4000</v>
      </c>
      <c r="I36" s="105">
        <v>4000</v>
      </c>
      <c r="J36" s="105">
        <v>4000</v>
      </c>
      <c r="K36" s="105">
        <v>1000</v>
      </c>
      <c r="L36" s="105"/>
      <c r="M36" s="105"/>
      <c r="N36" s="11">
        <f>SUM(B36:M36)</f>
        <v>42000</v>
      </c>
    </row>
    <row r="37" spans="1:16" x14ac:dyDescent="0.3">
      <c r="A37" s="102" t="s">
        <v>13</v>
      </c>
      <c r="B37" s="8">
        <f t="shared" ref="B37:M37" si="8">SUM(B35:B36)</f>
        <v>77000</v>
      </c>
      <c r="C37" s="8">
        <f t="shared" si="8"/>
        <v>82000</v>
      </c>
      <c r="D37" s="8">
        <f t="shared" si="8"/>
        <v>71000</v>
      </c>
      <c r="E37" s="102">
        <f t="shared" si="8"/>
        <v>50000</v>
      </c>
      <c r="F37" s="102">
        <f t="shared" si="8"/>
        <v>46000</v>
      </c>
      <c r="G37" s="102">
        <f t="shared" si="8"/>
        <v>41000</v>
      </c>
      <c r="H37" s="15">
        <f t="shared" si="8"/>
        <v>39000</v>
      </c>
      <c r="I37" s="102">
        <f t="shared" si="8"/>
        <v>39000</v>
      </c>
      <c r="J37" s="102">
        <f t="shared" si="8"/>
        <v>4000</v>
      </c>
      <c r="K37" s="102">
        <f t="shared" si="8"/>
        <v>1000</v>
      </c>
      <c r="L37" s="102">
        <f t="shared" si="8"/>
        <v>0</v>
      </c>
      <c r="M37" s="102">
        <f t="shared" si="8"/>
        <v>0</v>
      </c>
      <c r="N37" s="13">
        <f>SUM(B37:M37)</f>
        <v>450000</v>
      </c>
    </row>
    <row r="38" spans="1:16" x14ac:dyDescent="0.3">
      <c r="A38" s="102" t="s">
        <v>62</v>
      </c>
      <c r="B38" s="8"/>
      <c r="C38" s="8"/>
      <c r="D38" s="8"/>
      <c r="E38" s="102"/>
      <c r="F38" s="102"/>
      <c r="G38" s="102"/>
      <c r="H38" s="15"/>
      <c r="I38" s="102"/>
      <c r="J38" s="102"/>
      <c r="K38" s="102"/>
      <c r="L38" s="102"/>
      <c r="M38" s="102"/>
      <c r="N38" s="13"/>
    </row>
    <row r="39" spans="1:16" x14ac:dyDescent="0.3">
      <c r="A39" s="102" t="s">
        <v>59</v>
      </c>
      <c r="B39" s="8"/>
      <c r="C39" s="8"/>
      <c r="D39" s="8"/>
      <c r="E39" s="102"/>
      <c r="F39" s="102"/>
      <c r="G39" s="102">
        <v>200000</v>
      </c>
      <c r="H39" s="15"/>
      <c r="I39" s="102"/>
      <c r="J39" s="102"/>
      <c r="K39" s="102"/>
      <c r="L39" s="102"/>
      <c r="M39" s="102"/>
      <c r="N39" s="13">
        <f>SUM(G39:M39)</f>
        <v>200000</v>
      </c>
    </row>
    <row r="40" spans="1:16" x14ac:dyDescent="0.3">
      <c r="A40" s="102" t="s">
        <v>14</v>
      </c>
      <c r="B40" s="8">
        <f>B32+B37</f>
        <v>381999.62</v>
      </c>
      <c r="C40" s="8">
        <f>C32+C37</f>
        <v>562000.24</v>
      </c>
      <c r="D40" s="8">
        <f>D32+D37</f>
        <v>550000.24</v>
      </c>
      <c r="E40" s="8">
        <f>E32+E37</f>
        <v>640399.14</v>
      </c>
      <c r="F40" s="8">
        <f>F32+F37</f>
        <v>558399.14</v>
      </c>
      <c r="G40" s="8">
        <f>G32+G37+G39</f>
        <v>772999.36</v>
      </c>
      <c r="H40" s="8">
        <f t="shared" ref="H40:L40" si="9">H32+H37</f>
        <v>566000.28</v>
      </c>
      <c r="I40" s="8">
        <f t="shared" si="9"/>
        <v>562000.28</v>
      </c>
      <c r="J40" s="8">
        <f t="shared" si="9"/>
        <v>509000.28</v>
      </c>
      <c r="K40" s="8">
        <f t="shared" si="9"/>
        <v>497310.82</v>
      </c>
      <c r="L40" s="8">
        <f t="shared" si="9"/>
        <v>490845</v>
      </c>
      <c r="M40" s="8">
        <f>M32</f>
        <v>155045.20000000001</v>
      </c>
      <c r="N40" s="6">
        <f>N32+N37+N39</f>
        <v>6245999.6000000006</v>
      </c>
      <c r="P40" s="52"/>
    </row>
    <row r="41" spans="1:16" ht="9.75" customHeight="1" x14ac:dyDescent="0.3">
      <c r="A41" s="3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6"/>
      <c r="M41" s="17"/>
      <c r="N41" s="17"/>
    </row>
    <row r="42" spans="1:16" ht="19.5" customHeight="1" x14ac:dyDescent="0.3">
      <c r="A42" s="3"/>
      <c r="B42" s="16"/>
      <c r="C42" s="17"/>
      <c r="D42" s="17"/>
      <c r="E42" s="17">
        <f>569000+50000</f>
        <v>619000</v>
      </c>
      <c r="F42" s="17">
        <v>537000</v>
      </c>
      <c r="G42" s="17"/>
      <c r="H42" s="17"/>
      <c r="I42" s="17"/>
      <c r="J42" s="17"/>
      <c r="K42" s="17"/>
      <c r="L42" s="16"/>
      <c r="M42" s="17"/>
      <c r="N42" s="17"/>
    </row>
    <row r="43" spans="1:16" ht="19.5" customHeight="1" x14ac:dyDescent="0.3">
      <c r="A43" s="3"/>
      <c r="B43" s="16"/>
      <c r="C43" s="16"/>
      <c r="D43" s="16"/>
      <c r="E43" s="16">
        <f>E40-E42</f>
        <v>21399.140000000014</v>
      </c>
      <c r="F43" s="16"/>
      <c r="G43" s="16"/>
      <c r="H43" s="16"/>
      <c r="I43" s="16"/>
      <c r="J43" s="16"/>
      <c r="K43" s="16"/>
      <c r="L43" s="16"/>
      <c r="M43" s="16"/>
      <c r="N43" s="17"/>
    </row>
    <row r="44" spans="1:16" ht="32.25" customHeight="1" x14ac:dyDescent="0.3">
      <c r="A44" s="18" t="s">
        <v>15</v>
      </c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6" ht="27.75" customHeight="1" x14ac:dyDescent="0.3">
      <c r="A45" s="18" t="s">
        <v>16</v>
      </c>
      <c r="B45" s="18"/>
      <c r="C45" s="18"/>
      <c r="D45" s="18"/>
      <c r="E45" s="18"/>
      <c r="F45" s="17"/>
      <c r="G45" s="17"/>
      <c r="H45" s="17"/>
      <c r="I45" s="17"/>
      <c r="J45" s="17"/>
      <c r="K45" s="17"/>
      <c r="L45" s="17"/>
      <c r="M45" s="17"/>
      <c r="N45" s="52"/>
    </row>
  </sheetData>
  <mergeCells count="31">
    <mergeCell ref="N4:N5"/>
    <mergeCell ref="M7:M8"/>
    <mergeCell ref="N7:N8"/>
    <mergeCell ref="A34:M34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25" right="0.25" top="0.75" bottom="0.75" header="0.3" footer="0.3"/>
  <pageSetup paperSize="9" scale="54" orientation="landscape" verticalDpi="0" r:id="rId1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view="pageBreakPreview" topLeftCell="A16" zoomScale="60" zoomScaleNormal="69" workbookViewId="0">
      <selection activeCell="A16" sqref="A1:XFD1048576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2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1.5703125" style="2" bestFit="1" customWidth="1"/>
    <col min="16" max="16" width="12" style="2" customWidth="1"/>
    <col min="17" max="16384" width="9.140625" style="2"/>
  </cols>
  <sheetData>
    <row r="1" spans="1:16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x14ac:dyDescent="0.3">
      <c r="A2" s="116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116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6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6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6" x14ac:dyDescent="0.3">
      <c r="A7" s="207" t="s">
        <v>33</v>
      </c>
      <c r="B7" s="204">
        <f>336942/2</f>
        <v>168471</v>
      </c>
      <c r="C7" s="204">
        <v>336942</v>
      </c>
      <c r="D7" s="204">
        <f>336942+361000</f>
        <v>697942</v>
      </c>
      <c r="E7" s="204">
        <f>342187</f>
        <v>342187</v>
      </c>
      <c r="F7" s="204">
        <v>342187</v>
      </c>
      <c r="G7" s="204">
        <v>361174</v>
      </c>
      <c r="H7" s="205">
        <v>361174</v>
      </c>
      <c r="I7" s="205">
        <v>361174</v>
      </c>
      <c r="J7" s="205">
        <v>361174</v>
      </c>
      <c r="K7" s="205">
        <f>105570+168471+10940</f>
        <v>284981</v>
      </c>
      <c r="L7" s="205">
        <f>105000+6399-1409</f>
        <v>109990</v>
      </c>
      <c r="M7" s="204">
        <f>100000-12116-20280</f>
        <v>67604</v>
      </c>
      <c r="N7" s="217">
        <f>SUM(B7:M7)</f>
        <v>3795000</v>
      </c>
      <c r="O7" s="52"/>
    </row>
    <row r="8" spans="1:16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6" x14ac:dyDescent="0.3">
      <c r="A9" s="117" t="s">
        <v>32</v>
      </c>
      <c r="B9" s="19">
        <f>B7*0.22</f>
        <v>37063.620000000003</v>
      </c>
      <c r="C9" s="19">
        <f>C7*0.22</f>
        <v>74127.240000000005</v>
      </c>
      <c r="D9" s="19">
        <f>D7*0.22-420</f>
        <v>153127.24</v>
      </c>
      <c r="E9" s="19">
        <f>E7*0.22</f>
        <v>75281.14</v>
      </c>
      <c r="F9" s="19">
        <f>F7*0.22</f>
        <v>75281.14</v>
      </c>
      <c r="G9" s="19">
        <f>(G7*0.22)</f>
        <v>79458.28</v>
      </c>
      <c r="H9" s="19">
        <f>H7*0.22</f>
        <v>79458.28</v>
      </c>
      <c r="I9" s="19">
        <f>I7*0.22</f>
        <v>79458.28</v>
      </c>
      <c r="J9" s="19">
        <f>J7*0.22</f>
        <v>79458.28</v>
      </c>
      <c r="K9" s="19">
        <f>K7*0.22+6253</f>
        <v>68948.820000000007</v>
      </c>
      <c r="L9" s="19">
        <f>L7*0.22+311</f>
        <v>24508.799999999999</v>
      </c>
      <c r="M9" s="19">
        <f>16214-2665-5720</f>
        <v>7829</v>
      </c>
      <c r="N9" s="6">
        <f>SUM(B9:M9)</f>
        <v>834000.12000000011</v>
      </c>
      <c r="O9" s="52"/>
    </row>
    <row r="10" spans="1:16" x14ac:dyDescent="0.3">
      <c r="A10" s="117" t="s">
        <v>70</v>
      </c>
      <c r="B10" s="19"/>
      <c r="C10" s="19"/>
      <c r="D10" s="19"/>
      <c r="E10" s="19">
        <v>20280</v>
      </c>
      <c r="F10" s="19"/>
      <c r="G10" s="19"/>
      <c r="H10" s="19"/>
      <c r="I10" s="19"/>
      <c r="J10" s="19"/>
      <c r="K10" s="19"/>
      <c r="L10" s="19"/>
      <c r="M10" s="19"/>
      <c r="N10" s="6">
        <f>SUM(B10:M10)</f>
        <v>20280</v>
      </c>
    </row>
    <row r="11" spans="1:16" x14ac:dyDescent="0.3">
      <c r="A11" s="117" t="s">
        <v>71</v>
      </c>
      <c r="B11" s="19"/>
      <c r="C11" s="19"/>
      <c r="D11" s="19"/>
      <c r="E11" s="19">
        <v>5720</v>
      </c>
      <c r="F11" s="19"/>
      <c r="G11" s="19"/>
      <c r="H11" s="19"/>
      <c r="I11" s="19"/>
      <c r="J11" s="19"/>
      <c r="K11" s="19"/>
      <c r="L11" s="19"/>
      <c r="M11" s="19"/>
      <c r="N11" s="6">
        <f>SUM(B11:M11)</f>
        <v>5720</v>
      </c>
      <c r="O11" s="52"/>
      <c r="P11" s="52"/>
    </row>
    <row r="12" spans="1:16" s="9" customFormat="1" ht="19.5" customHeight="1" x14ac:dyDescent="0.3">
      <c r="A12" s="33" t="s">
        <v>3</v>
      </c>
      <c r="B12" s="34">
        <f t="shared" ref="B12:M12" si="0">SUM(B7:B11)</f>
        <v>205534.62</v>
      </c>
      <c r="C12" s="34">
        <f t="shared" si="0"/>
        <v>411069.24</v>
      </c>
      <c r="D12" s="34">
        <f t="shared" si="0"/>
        <v>851069.24</v>
      </c>
      <c r="E12" s="34">
        <f t="shared" si="0"/>
        <v>443468.14</v>
      </c>
      <c r="F12" s="34">
        <f t="shared" si="0"/>
        <v>417468.14</v>
      </c>
      <c r="G12" s="34">
        <f t="shared" si="0"/>
        <v>440632.28</v>
      </c>
      <c r="H12" s="34">
        <f t="shared" si="0"/>
        <v>440632.28</v>
      </c>
      <c r="I12" s="34">
        <f t="shared" si="0"/>
        <v>440632.28</v>
      </c>
      <c r="J12" s="34">
        <f t="shared" si="0"/>
        <v>440632.28</v>
      </c>
      <c r="K12" s="34">
        <f t="shared" si="0"/>
        <v>353929.82</v>
      </c>
      <c r="L12" s="34">
        <f t="shared" si="0"/>
        <v>134498.79999999999</v>
      </c>
      <c r="M12" s="34">
        <f t="shared" si="0"/>
        <v>75433</v>
      </c>
      <c r="N12" s="118">
        <f>SUM(B12:M12)</f>
        <v>4655000.120000001</v>
      </c>
    </row>
    <row r="13" spans="1:16" x14ac:dyDescent="0.3">
      <c r="A13" s="117" t="s">
        <v>4</v>
      </c>
      <c r="B13" s="115">
        <v>58000</v>
      </c>
      <c r="C13" s="115">
        <v>56000</v>
      </c>
      <c r="D13" s="115">
        <f>56000-2569</f>
        <v>53431</v>
      </c>
      <c r="E13" s="115">
        <f>51000+1931</f>
        <v>52931</v>
      </c>
      <c r="F13" s="115">
        <f>56000</f>
        <v>56000</v>
      </c>
      <c r="G13" s="115">
        <f>56000-14701</f>
        <v>41299</v>
      </c>
      <c r="H13" s="115">
        <f>56000+368+1000</f>
        <v>57368</v>
      </c>
      <c r="I13" s="115">
        <f>56000-6399</f>
        <v>49601</v>
      </c>
      <c r="J13" s="115">
        <f>40000+368</f>
        <v>40368</v>
      </c>
      <c r="K13" s="115">
        <f>30000-330-9600</f>
        <v>20070</v>
      </c>
      <c r="L13" s="115">
        <f>15000</f>
        <v>15000</v>
      </c>
      <c r="M13" s="115">
        <f>40000-68</f>
        <v>39932</v>
      </c>
      <c r="N13" s="42">
        <f t="shared" ref="N13:N17" si="1">SUM(B13:M13)</f>
        <v>540000</v>
      </c>
    </row>
    <row r="14" spans="1:16" ht="38.25" customHeight="1" x14ac:dyDescent="0.3">
      <c r="A14" s="117" t="s">
        <v>19</v>
      </c>
      <c r="B14" s="115">
        <f>11465+36000-10000</f>
        <v>37465</v>
      </c>
      <c r="C14" s="115">
        <f>40000-28000</f>
        <v>12000</v>
      </c>
      <c r="D14" s="115">
        <v>14500</v>
      </c>
      <c r="E14" s="115">
        <f>10000+24601-3000</f>
        <v>31601</v>
      </c>
      <c r="F14" s="115">
        <v>10000</v>
      </c>
      <c r="G14" s="115">
        <v>15000</v>
      </c>
      <c r="H14" s="10">
        <f>24000-2069</f>
        <v>21931</v>
      </c>
      <c r="I14" s="115">
        <f>27000-632</f>
        <v>26368</v>
      </c>
      <c r="J14" s="115">
        <v>24000</v>
      </c>
      <c r="K14" s="115">
        <v>16000</v>
      </c>
      <c r="L14" s="19">
        <f>24000-499</f>
        <v>23501</v>
      </c>
      <c r="M14" s="115">
        <f>14500+7134+10000</f>
        <v>31634</v>
      </c>
      <c r="N14" s="11">
        <f t="shared" si="1"/>
        <v>264000</v>
      </c>
    </row>
    <row r="15" spans="1:16" ht="24.75" customHeight="1" x14ac:dyDescent="0.3">
      <c r="A15" s="117" t="s">
        <v>69</v>
      </c>
      <c r="B15" s="115"/>
      <c r="C15" s="115"/>
      <c r="D15" s="115"/>
      <c r="E15" s="115">
        <v>50000</v>
      </c>
      <c r="F15" s="115"/>
      <c r="G15" s="115"/>
      <c r="H15" s="10"/>
      <c r="I15" s="115"/>
      <c r="J15" s="115"/>
      <c r="K15" s="115"/>
      <c r="L15" s="115"/>
      <c r="M15" s="115"/>
      <c r="N15" s="11">
        <f t="shared" si="1"/>
        <v>50000</v>
      </c>
    </row>
    <row r="16" spans="1:16" ht="52.5" customHeight="1" x14ac:dyDescent="0.3">
      <c r="A16" s="32" t="s">
        <v>6</v>
      </c>
      <c r="B16" s="115"/>
      <c r="C16" s="115"/>
      <c r="D16" s="115"/>
      <c r="E16" s="115"/>
      <c r="F16" s="115"/>
      <c r="G16" s="115"/>
      <c r="H16" s="10"/>
      <c r="I16" s="115"/>
      <c r="J16" s="115"/>
      <c r="K16" s="115"/>
      <c r="L16" s="115"/>
      <c r="M16" s="115"/>
      <c r="N16" s="11">
        <f t="shared" si="1"/>
        <v>0</v>
      </c>
    </row>
    <row r="17" spans="1:14" s="40" customFormat="1" ht="36" customHeight="1" x14ac:dyDescent="0.3">
      <c r="A17" s="35" t="s">
        <v>35</v>
      </c>
      <c r="B17" s="38">
        <f t="shared" ref="B17:M17" si="2">SUM(B13:B16)</f>
        <v>95465</v>
      </c>
      <c r="C17" s="38">
        <f t="shared" si="2"/>
        <v>68000</v>
      </c>
      <c r="D17" s="38">
        <f t="shared" si="2"/>
        <v>67931</v>
      </c>
      <c r="E17" s="38">
        <f t="shared" si="2"/>
        <v>134532</v>
      </c>
      <c r="F17" s="38">
        <f t="shared" si="2"/>
        <v>66000</v>
      </c>
      <c r="G17" s="38">
        <f t="shared" si="2"/>
        <v>56299</v>
      </c>
      <c r="H17" s="39">
        <f t="shared" si="2"/>
        <v>79299</v>
      </c>
      <c r="I17" s="38">
        <f t="shared" si="2"/>
        <v>75969</v>
      </c>
      <c r="J17" s="38">
        <f t="shared" si="2"/>
        <v>64368</v>
      </c>
      <c r="K17" s="38">
        <f t="shared" si="2"/>
        <v>36070</v>
      </c>
      <c r="L17" s="38">
        <f t="shared" si="2"/>
        <v>38501</v>
      </c>
      <c r="M17" s="38">
        <f t="shared" si="2"/>
        <v>71566</v>
      </c>
      <c r="N17" s="36">
        <f t="shared" si="1"/>
        <v>854000</v>
      </c>
    </row>
    <row r="18" spans="1:14" ht="29.25" customHeight="1" x14ac:dyDescent="0.3">
      <c r="A18" s="117" t="s">
        <v>20</v>
      </c>
      <c r="B18" s="115">
        <v>4000</v>
      </c>
      <c r="C18" s="115"/>
      <c r="D18" s="115"/>
      <c r="E18" s="115"/>
      <c r="F18" s="115"/>
      <c r="G18" s="115"/>
      <c r="H18" s="10"/>
      <c r="I18" s="115"/>
      <c r="J18" s="115"/>
      <c r="K18" s="115"/>
      <c r="L18" s="115"/>
      <c r="M18" s="115"/>
      <c r="N18" s="11">
        <f>SUM(B18:M18)</f>
        <v>4000</v>
      </c>
    </row>
    <row r="19" spans="1:14" ht="45" customHeight="1" x14ac:dyDescent="0.3">
      <c r="A19" s="117" t="s">
        <v>68</v>
      </c>
      <c r="B19" s="115"/>
      <c r="C19" s="115"/>
      <c r="D19" s="115"/>
      <c r="E19" s="115">
        <v>30000</v>
      </c>
      <c r="F19" s="115"/>
      <c r="G19" s="115"/>
      <c r="H19" s="10"/>
      <c r="I19" s="115"/>
      <c r="J19" s="115"/>
      <c r="K19" s="115"/>
      <c r="L19" s="115"/>
      <c r="M19" s="115"/>
      <c r="N19" s="11">
        <f>SUM(C19:M19)</f>
        <v>30000</v>
      </c>
    </row>
    <row r="20" spans="1:14" ht="40.5" customHeight="1" x14ac:dyDescent="0.3">
      <c r="A20" s="117" t="s">
        <v>21</v>
      </c>
      <c r="B20" s="115"/>
      <c r="C20" s="115"/>
      <c r="D20" s="115"/>
      <c r="E20" s="115"/>
      <c r="F20" s="115"/>
      <c r="G20" s="115"/>
      <c r="H20" s="10"/>
      <c r="I20" s="115"/>
      <c r="J20" s="115"/>
      <c r="K20" s="115"/>
      <c r="L20" s="115">
        <v>5000</v>
      </c>
      <c r="M20" s="115"/>
      <c r="N20" s="11">
        <f>SUM(C20:M20)</f>
        <v>5000</v>
      </c>
    </row>
    <row r="21" spans="1:14" x14ac:dyDescent="0.3">
      <c r="A21" s="117" t="s">
        <v>22</v>
      </c>
      <c r="B21" s="115"/>
      <c r="C21" s="115"/>
      <c r="D21" s="115"/>
      <c r="E21" s="115"/>
      <c r="F21" s="115"/>
      <c r="G21" s="115"/>
      <c r="H21" s="10"/>
      <c r="I21" s="115"/>
      <c r="J21" s="115"/>
      <c r="K21" s="115"/>
      <c r="L21" s="115"/>
      <c r="M21" s="115"/>
      <c r="N21" s="11">
        <f>SUM(C21:M21)</f>
        <v>0</v>
      </c>
    </row>
    <row r="22" spans="1:14" ht="43.5" customHeight="1" x14ac:dyDescent="0.3">
      <c r="A22" s="117" t="s">
        <v>36</v>
      </c>
      <c r="B22" s="115"/>
      <c r="C22" s="115"/>
      <c r="D22" s="115"/>
      <c r="E22" s="115"/>
      <c r="F22" s="115"/>
      <c r="G22" s="115"/>
      <c r="H22" s="10"/>
      <c r="I22" s="115"/>
      <c r="J22" s="115"/>
      <c r="K22" s="115"/>
      <c r="L22" s="115"/>
      <c r="M22" s="115"/>
      <c r="N22" s="11">
        <f>SUM(C22:M22)</f>
        <v>0</v>
      </c>
    </row>
    <row r="23" spans="1:14" ht="27.75" customHeight="1" x14ac:dyDescent="0.3">
      <c r="A23" s="117" t="s">
        <v>40</v>
      </c>
      <c r="B23" s="115"/>
      <c r="C23" s="115"/>
      <c r="D23" s="115"/>
      <c r="E23" s="115"/>
      <c r="F23" s="115"/>
      <c r="G23" s="115"/>
      <c r="H23" s="10"/>
      <c r="I23" s="115"/>
      <c r="J23" s="115"/>
      <c r="K23" s="115"/>
      <c r="L23" s="115"/>
      <c r="M23" s="115"/>
      <c r="N23" s="11">
        <f>SUM(B23:M23)</f>
        <v>0</v>
      </c>
    </row>
    <row r="24" spans="1:14" ht="22.5" customHeight="1" x14ac:dyDescent="0.3">
      <c r="A24" s="117" t="s">
        <v>23</v>
      </c>
      <c r="B24" s="115"/>
      <c r="C24" s="115"/>
      <c r="D24" s="115"/>
      <c r="E24" s="115"/>
      <c r="F24" s="115"/>
      <c r="G24" s="115"/>
      <c r="H24" s="10"/>
      <c r="I24" s="115"/>
      <c r="J24" s="115"/>
      <c r="K24" s="115"/>
      <c r="L24" s="115"/>
      <c r="M24" s="115"/>
      <c r="N24" s="11">
        <f>SUM(C24:M24)</f>
        <v>0</v>
      </c>
    </row>
    <row r="25" spans="1:14" s="40" customFormat="1" ht="19.5" customHeight="1" x14ac:dyDescent="0.3">
      <c r="A25" s="33" t="s">
        <v>38</v>
      </c>
      <c r="B25" s="38">
        <f>SUM(B18:B24)</f>
        <v>4000</v>
      </c>
      <c r="C25" s="38">
        <f t="shared" ref="C25:N25" si="3">SUM(C18:C24)</f>
        <v>0</v>
      </c>
      <c r="D25" s="38">
        <f t="shared" si="3"/>
        <v>0</v>
      </c>
      <c r="E25" s="38">
        <f t="shared" si="3"/>
        <v>30000</v>
      </c>
      <c r="F25" s="38">
        <f t="shared" si="3"/>
        <v>0</v>
      </c>
      <c r="G25" s="38">
        <f t="shared" si="3"/>
        <v>0</v>
      </c>
      <c r="H25" s="39">
        <f t="shared" si="3"/>
        <v>0</v>
      </c>
      <c r="I25" s="38">
        <f t="shared" si="3"/>
        <v>0</v>
      </c>
      <c r="J25" s="38">
        <f t="shared" si="3"/>
        <v>0</v>
      </c>
      <c r="K25" s="38">
        <f t="shared" si="3"/>
        <v>0</v>
      </c>
      <c r="L25" s="38">
        <f t="shared" si="3"/>
        <v>5000</v>
      </c>
      <c r="M25" s="38">
        <f t="shared" si="3"/>
        <v>0</v>
      </c>
      <c r="N25" s="36">
        <f t="shared" si="3"/>
        <v>39000</v>
      </c>
    </row>
    <row r="26" spans="1:14" ht="27" customHeight="1" x14ac:dyDescent="0.3">
      <c r="A26" s="114" t="s">
        <v>34</v>
      </c>
      <c r="B26" s="115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ht="39.75" customHeight="1" x14ac:dyDescent="0.3">
      <c r="A27" s="31" t="s">
        <v>24</v>
      </c>
      <c r="B27" s="115"/>
      <c r="C27" s="115">
        <v>931</v>
      </c>
      <c r="D27" s="115"/>
      <c r="E27" s="115">
        <v>3000</v>
      </c>
      <c r="F27" s="115">
        <v>1500</v>
      </c>
      <c r="G27" s="115">
        <v>1569</v>
      </c>
      <c r="H27" s="10"/>
      <c r="I27" s="115">
        <v>1000</v>
      </c>
      <c r="J27" s="115"/>
      <c r="K27" s="115"/>
      <c r="L27" s="115"/>
      <c r="M27" s="115"/>
      <c r="N27" s="11">
        <f>SUM(B27:M27)</f>
        <v>8000</v>
      </c>
    </row>
    <row r="28" spans="1:14" ht="39" customHeight="1" x14ac:dyDescent="0.3">
      <c r="A28" s="31" t="s">
        <v>25</v>
      </c>
      <c r="B28" s="115"/>
      <c r="C28" s="115"/>
      <c r="D28" s="115"/>
      <c r="E28" s="115">
        <v>2000</v>
      </c>
      <c r="F28" s="115">
        <v>1032</v>
      </c>
      <c r="G28" s="115">
        <v>1500</v>
      </c>
      <c r="H28" s="10">
        <v>2000</v>
      </c>
      <c r="I28" s="115">
        <v>1468</v>
      </c>
      <c r="J28" s="115"/>
      <c r="K28" s="115"/>
      <c r="L28" s="115"/>
      <c r="M28" s="115"/>
      <c r="N28" s="11">
        <f t="shared" ref="N28:N33" si="4">SUM(B28:M28)</f>
        <v>8000</v>
      </c>
    </row>
    <row r="29" spans="1:14" ht="39" customHeight="1" x14ac:dyDescent="0.3">
      <c r="A29" s="31" t="s">
        <v>63</v>
      </c>
      <c r="B29" s="115"/>
      <c r="C29" s="115"/>
      <c r="D29" s="115"/>
      <c r="E29" s="115">
        <v>3000</v>
      </c>
      <c r="F29" s="115">
        <v>1500</v>
      </c>
      <c r="G29" s="115">
        <v>1500</v>
      </c>
      <c r="H29" s="10">
        <v>1069</v>
      </c>
      <c r="I29" s="115">
        <v>931</v>
      </c>
      <c r="J29" s="115"/>
      <c r="K29" s="115"/>
      <c r="L29" s="115"/>
      <c r="M29" s="115"/>
      <c r="N29" s="11">
        <f t="shared" si="4"/>
        <v>8000</v>
      </c>
    </row>
    <row r="30" spans="1:14" ht="36" customHeight="1" x14ac:dyDescent="0.3">
      <c r="A30" s="31" t="s">
        <v>27</v>
      </c>
      <c r="B30" s="115"/>
      <c r="C30" s="115"/>
      <c r="D30" s="115"/>
      <c r="E30" s="115">
        <v>3000</v>
      </c>
      <c r="F30" s="115">
        <v>1000</v>
      </c>
      <c r="G30" s="115">
        <v>1500</v>
      </c>
      <c r="H30" s="10">
        <v>2000</v>
      </c>
      <c r="I30" s="115">
        <v>500</v>
      </c>
      <c r="J30" s="115"/>
      <c r="K30" s="115"/>
      <c r="L30" s="115"/>
      <c r="M30" s="115"/>
      <c r="N30" s="11">
        <f t="shared" si="4"/>
        <v>8000</v>
      </c>
    </row>
    <row r="31" spans="1:14" ht="36.75" customHeight="1" x14ac:dyDescent="0.3">
      <c r="A31" s="31" t="s">
        <v>28</v>
      </c>
      <c r="B31" s="115"/>
      <c r="C31" s="115"/>
      <c r="D31" s="115"/>
      <c r="E31" s="115">
        <v>3000</v>
      </c>
      <c r="F31" s="115">
        <v>1000</v>
      </c>
      <c r="G31" s="115">
        <v>1500</v>
      </c>
      <c r="H31" s="10">
        <v>1000</v>
      </c>
      <c r="I31" s="115">
        <v>1500</v>
      </c>
      <c r="J31" s="115"/>
      <c r="K31" s="115"/>
      <c r="L31" s="115"/>
      <c r="M31" s="115"/>
      <c r="N31" s="11">
        <f t="shared" si="4"/>
        <v>8000</v>
      </c>
    </row>
    <row r="32" spans="1:14" ht="37.5" customHeight="1" x14ac:dyDescent="0.3">
      <c r="A32" s="31" t="s">
        <v>41</v>
      </c>
      <c r="B32" s="115"/>
      <c r="C32" s="115"/>
      <c r="D32" s="115"/>
      <c r="E32" s="115">
        <v>3000</v>
      </c>
      <c r="F32" s="115">
        <v>1500</v>
      </c>
      <c r="G32" s="115">
        <v>1500</v>
      </c>
      <c r="H32" s="10">
        <v>1000</v>
      </c>
      <c r="I32" s="115">
        <v>1000</v>
      </c>
      <c r="J32" s="115"/>
      <c r="K32" s="115"/>
      <c r="L32" s="115"/>
      <c r="M32" s="115"/>
      <c r="N32" s="11">
        <f t="shared" si="4"/>
        <v>8000</v>
      </c>
    </row>
    <row r="33" spans="1:14" ht="20.25" customHeight="1" x14ac:dyDescent="0.3">
      <c r="A33" s="37" t="s">
        <v>39</v>
      </c>
      <c r="B33" s="38">
        <f>SUM(B27:B32)</f>
        <v>0</v>
      </c>
      <c r="C33" s="38">
        <f t="shared" ref="C33:M33" si="5">SUM(C27:C32)</f>
        <v>931</v>
      </c>
      <c r="D33" s="38">
        <f t="shared" si="5"/>
        <v>0</v>
      </c>
      <c r="E33" s="38">
        <f t="shared" si="5"/>
        <v>17000</v>
      </c>
      <c r="F33" s="38">
        <f t="shared" si="5"/>
        <v>7532</v>
      </c>
      <c r="G33" s="38">
        <f t="shared" si="5"/>
        <v>9069</v>
      </c>
      <c r="H33" s="39">
        <f t="shared" si="5"/>
        <v>7069</v>
      </c>
      <c r="I33" s="38">
        <f t="shared" si="5"/>
        <v>6399</v>
      </c>
      <c r="J33" s="38">
        <f t="shared" si="5"/>
        <v>0</v>
      </c>
      <c r="K33" s="38">
        <f t="shared" si="5"/>
        <v>0</v>
      </c>
      <c r="L33" s="38">
        <f t="shared" si="5"/>
        <v>0</v>
      </c>
      <c r="M33" s="38">
        <f t="shared" si="5"/>
        <v>0</v>
      </c>
      <c r="N33" s="11">
        <f t="shared" si="4"/>
        <v>48000</v>
      </c>
    </row>
    <row r="34" spans="1:14" x14ac:dyDescent="0.3">
      <c r="A34" s="114" t="s">
        <v>9</v>
      </c>
      <c r="B34" s="8">
        <f>B12+B17+B25+B33</f>
        <v>304999.62</v>
      </c>
      <c r="C34" s="8">
        <f t="shared" ref="C34:N34" si="6">C12+C17+C25+C33</f>
        <v>480000.24</v>
      </c>
      <c r="D34" s="8">
        <f t="shared" si="6"/>
        <v>919000.24</v>
      </c>
      <c r="E34" s="8">
        <f t="shared" si="6"/>
        <v>625000.14</v>
      </c>
      <c r="F34" s="8">
        <f t="shared" si="6"/>
        <v>491000.14</v>
      </c>
      <c r="G34" s="8">
        <f>G12+G17+G25+G33</f>
        <v>506000.28</v>
      </c>
      <c r="H34" s="8">
        <f t="shared" si="6"/>
        <v>527000.28</v>
      </c>
      <c r="I34" s="8">
        <f t="shared" si="6"/>
        <v>523000.28</v>
      </c>
      <c r="J34" s="8">
        <f t="shared" si="6"/>
        <v>505000.28</v>
      </c>
      <c r="K34" s="8">
        <f t="shared" si="6"/>
        <v>389999.82</v>
      </c>
      <c r="L34" s="8">
        <f t="shared" si="6"/>
        <v>177999.8</v>
      </c>
      <c r="M34" s="8">
        <v>147000</v>
      </c>
      <c r="N34" s="8">
        <f t="shared" si="6"/>
        <v>5596000.120000001</v>
      </c>
    </row>
    <row r="35" spans="1:14" x14ac:dyDescent="0.3">
      <c r="A35" s="117"/>
      <c r="B35" s="28"/>
      <c r="C35" s="28"/>
      <c r="D35" s="28"/>
      <c r="E35" s="28"/>
      <c r="F35" s="28"/>
      <c r="G35" s="28"/>
      <c r="H35" s="29"/>
      <c r="I35" s="28"/>
      <c r="J35" s="28"/>
      <c r="K35" s="28"/>
      <c r="L35" s="28"/>
      <c r="M35" s="28"/>
      <c r="N35" s="13"/>
    </row>
    <row r="36" spans="1:14" ht="21.75" customHeight="1" x14ac:dyDescent="0.3">
      <c r="A36" s="199" t="s">
        <v>10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4"/>
    </row>
    <row r="37" spans="1:14" ht="37.5" x14ac:dyDescent="0.3">
      <c r="A37" s="114" t="s">
        <v>11</v>
      </c>
      <c r="B37" s="117">
        <v>75000</v>
      </c>
      <c r="C37" s="117">
        <v>75000</v>
      </c>
      <c r="D37" s="117">
        <v>67000</v>
      </c>
      <c r="E37" s="117">
        <v>46000</v>
      </c>
      <c r="F37" s="117">
        <v>40000</v>
      </c>
      <c r="G37" s="117">
        <v>35000</v>
      </c>
      <c r="H37" s="14">
        <v>35000</v>
      </c>
      <c r="I37" s="117">
        <v>35000</v>
      </c>
      <c r="J37" s="117"/>
      <c r="K37" s="117"/>
      <c r="L37" s="117"/>
      <c r="M37" s="117"/>
      <c r="N37" s="11">
        <f>SUM(B37:M37)</f>
        <v>408000</v>
      </c>
    </row>
    <row r="38" spans="1:14" ht="37.5" x14ac:dyDescent="0.3">
      <c r="A38" s="114" t="s">
        <v>12</v>
      </c>
      <c r="B38" s="117">
        <v>2000</v>
      </c>
      <c r="C38" s="117">
        <v>7000</v>
      </c>
      <c r="D38" s="117">
        <v>4000</v>
      </c>
      <c r="E38" s="117">
        <v>4000</v>
      </c>
      <c r="F38" s="117">
        <v>6000</v>
      </c>
      <c r="G38" s="117">
        <v>6000</v>
      </c>
      <c r="H38" s="14">
        <v>4000</v>
      </c>
      <c r="I38" s="117">
        <v>4000</v>
      </c>
      <c r="J38" s="117">
        <v>4000</v>
      </c>
      <c r="K38" s="117">
        <v>1000</v>
      </c>
      <c r="L38" s="117"/>
      <c r="M38" s="117"/>
      <c r="N38" s="11">
        <f>SUM(B38:M38)</f>
        <v>42000</v>
      </c>
    </row>
    <row r="39" spans="1:14" x14ac:dyDescent="0.3">
      <c r="A39" s="114" t="s">
        <v>13</v>
      </c>
      <c r="B39" s="8">
        <f t="shared" ref="B39:M39" si="7">SUM(B37:B38)</f>
        <v>77000</v>
      </c>
      <c r="C39" s="8">
        <f t="shared" si="7"/>
        <v>82000</v>
      </c>
      <c r="D39" s="8">
        <f t="shared" si="7"/>
        <v>71000</v>
      </c>
      <c r="E39" s="114">
        <f t="shared" si="7"/>
        <v>50000</v>
      </c>
      <c r="F39" s="114">
        <f t="shared" si="7"/>
        <v>46000</v>
      </c>
      <c r="G39" s="114">
        <f t="shared" si="7"/>
        <v>41000</v>
      </c>
      <c r="H39" s="15">
        <f t="shared" si="7"/>
        <v>39000</v>
      </c>
      <c r="I39" s="114">
        <f t="shared" si="7"/>
        <v>39000</v>
      </c>
      <c r="J39" s="114">
        <f t="shared" si="7"/>
        <v>4000</v>
      </c>
      <c r="K39" s="114">
        <f t="shared" si="7"/>
        <v>1000</v>
      </c>
      <c r="L39" s="114">
        <f t="shared" si="7"/>
        <v>0</v>
      </c>
      <c r="M39" s="114">
        <f t="shared" si="7"/>
        <v>0</v>
      </c>
      <c r="N39" s="13">
        <f>SUM(B39:M39)</f>
        <v>450000</v>
      </c>
    </row>
    <row r="40" spans="1:14" x14ac:dyDescent="0.3">
      <c r="A40" s="114" t="s">
        <v>62</v>
      </c>
      <c r="B40" s="8"/>
      <c r="C40" s="8"/>
      <c r="D40" s="8"/>
      <c r="E40" s="114"/>
      <c r="F40" s="114"/>
      <c r="G40" s="114"/>
      <c r="H40" s="15"/>
      <c r="I40" s="114"/>
      <c r="J40" s="114"/>
      <c r="K40" s="114"/>
      <c r="L40" s="114"/>
      <c r="M40" s="114"/>
      <c r="N40" s="13"/>
    </row>
    <row r="41" spans="1:14" x14ac:dyDescent="0.3">
      <c r="A41" s="114" t="s">
        <v>59</v>
      </c>
      <c r="B41" s="8"/>
      <c r="C41" s="8"/>
      <c r="D41" s="8"/>
      <c r="E41" s="114"/>
      <c r="F41" s="114"/>
      <c r="G41" s="114">
        <v>200000</v>
      </c>
      <c r="H41" s="15"/>
      <c r="I41" s="114"/>
      <c r="J41" s="114"/>
      <c r="K41" s="114"/>
      <c r="L41" s="114"/>
      <c r="M41" s="114"/>
      <c r="N41" s="13">
        <f>SUM(G41:M41)</f>
        <v>200000</v>
      </c>
    </row>
    <row r="42" spans="1:14" x14ac:dyDescent="0.3">
      <c r="A42" s="114" t="s">
        <v>14</v>
      </c>
      <c r="B42" s="8">
        <f>B34+B39</f>
        <v>381999.62</v>
      </c>
      <c r="C42" s="8">
        <f>C34+C39</f>
        <v>562000.24</v>
      </c>
      <c r="D42" s="8">
        <f>D34+D39</f>
        <v>990000.24</v>
      </c>
      <c r="E42" s="8">
        <f>E34+E39</f>
        <v>675000.14</v>
      </c>
      <c r="F42" s="8">
        <f>F34+F39</f>
        <v>537000.14</v>
      </c>
      <c r="G42" s="8">
        <f>G34+G39+G41</f>
        <v>747000.28</v>
      </c>
      <c r="H42" s="8">
        <f t="shared" ref="H42:L42" si="8">H34+H39</f>
        <v>566000.28</v>
      </c>
      <c r="I42" s="8">
        <f t="shared" si="8"/>
        <v>562000.28</v>
      </c>
      <c r="J42" s="8">
        <f t="shared" si="8"/>
        <v>509000.28</v>
      </c>
      <c r="K42" s="8">
        <f t="shared" si="8"/>
        <v>390999.82</v>
      </c>
      <c r="L42" s="8">
        <f t="shared" si="8"/>
        <v>177999.8</v>
      </c>
      <c r="M42" s="8">
        <v>147000</v>
      </c>
      <c r="N42" s="6">
        <f>N34+N39+N41</f>
        <v>6246000.120000001</v>
      </c>
    </row>
    <row r="43" spans="1:14" ht="9.75" customHeight="1" x14ac:dyDescent="0.3">
      <c r="A43" s="3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6"/>
      <c r="M43" s="17"/>
      <c r="N43" s="17"/>
    </row>
    <row r="44" spans="1:14" ht="19.5" customHeight="1" x14ac:dyDescent="0.3">
      <c r="A44" s="3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6"/>
      <c r="M44" s="17"/>
      <c r="N44" s="17"/>
    </row>
    <row r="45" spans="1:14" ht="19.5" customHeight="1" x14ac:dyDescent="0.3">
      <c r="A45" s="3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7"/>
    </row>
    <row r="46" spans="1:14" ht="32.25" customHeight="1" x14ac:dyDescent="0.3">
      <c r="A46" s="18" t="s">
        <v>15</v>
      </c>
      <c r="B46" s="18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4" ht="27.75" customHeight="1" x14ac:dyDescent="0.3">
      <c r="A47" s="18" t="s">
        <v>16</v>
      </c>
      <c r="B47" s="18"/>
      <c r="C47" s="18"/>
      <c r="D47" s="18"/>
      <c r="E47" s="18"/>
      <c r="F47" s="17"/>
      <c r="G47" s="17"/>
      <c r="H47" s="17"/>
      <c r="I47" s="17"/>
      <c r="J47" s="17"/>
      <c r="K47" s="17"/>
      <c r="L47" s="17"/>
      <c r="M47" s="17"/>
      <c r="N47" s="52"/>
    </row>
  </sheetData>
  <mergeCells count="31">
    <mergeCell ref="N4:N5"/>
    <mergeCell ref="M7:M8"/>
    <mergeCell ref="N7:N8"/>
    <mergeCell ref="A36:M36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25" right="0.25" top="0.75" bottom="0.75" header="0.3" footer="0.3"/>
  <pageSetup paperSize="9" scale="53" orientation="landscape" verticalDpi="0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7" workbookViewId="0">
      <selection activeCell="C30" sqref="C30"/>
    </sheetView>
  </sheetViews>
  <sheetFormatPr defaultRowHeight="12.75" x14ac:dyDescent="0.2"/>
  <cols>
    <col min="1" max="1" width="27.85546875" style="57" customWidth="1"/>
    <col min="2" max="2" width="19" style="57" customWidth="1"/>
    <col min="3" max="3" width="14.85546875" style="57" customWidth="1"/>
    <col min="4" max="4" width="16.5703125" style="57" customWidth="1"/>
    <col min="5" max="16384" width="9.140625" style="57"/>
  </cols>
  <sheetData>
    <row r="1" spans="1:5" x14ac:dyDescent="0.2">
      <c r="A1" s="74" t="s">
        <v>42</v>
      </c>
      <c r="B1" s="74"/>
      <c r="C1" s="70"/>
      <c r="D1" s="70"/>
      <c r="E1" s="70"/>
    </row>
    <row r="2" spans="1:5" x14ac:dyDescent="0.2">
      <c r="A2" s="74" t="s">
        <v>43</v>
      </c>
      <c r="B2" s="74"/>
      <c r="C2" s="70"/>
      <c r="D2" s="70"/>
      <c r="E2" s="70"/>
    </row>
    <row r="3" spans="1:5" x14ac:dyDescent="0.2">
      <c r="A3" s="74" t="s">
        <v>44</v>
      </c>
      <c r="B3" s="74"/>
      <c r="C3" s="70"/>
      <c r="D3" s="73" t="s">
        <v>45</v>
      </c>
      <c r="E3" s="70"/>
    </row>
    <row r="4" spans="1:5" x14ac:dyDescent="0.2">
      <c r="A4" s="72" t="s">
        <v>46</v>
      </c>
      <c r="B4" s="72"/>
      <c r="C4" s="72" t="s">
        <v>47</v>
      </c>
      <c r="D4" s="71"/>
      <c r="E4" s="70"/>
    </row>
    <row r="5" spans="1:5" x14ac:dyDescent="0.2">
      <c r="A5" s="68"/>
      <c r="B5" s="68"/>
    </row>
    <row r="6" spans="1:5" hidden="1" x14ac:dyDescent="0.2">
      <c r="A6" s="68"/>
      <c r="B6" s="68"/>
    </row>
    <row r="7" spans="1:5" hidden="1" x14ac:dyDescent="0.2">
      <c r="A7" s="68"/>
      <c r="B7" s="68"/>
    </row>
    <row r="8" spans="1:5" hidden="1" x14ac:dyDescent="0.2">
      <c r="A8" s="68"/>
      <c r="B8" s="68"/>
    </row>
    <row r="9" spans="1:5" hidden="1" x14ac:dyDescent="0.2">
      <c r="A9" s="68"/>
      <c r="B9" s="68"/>
    </row>
    <row r="10" spans="1:5" ht="15.75" x14ac:dyDescent="0.2">
      <c r="A10" s="211" t="s">
        <v>48</v>
      </c>
      <c r="B10" s="211"/>
      <c r="C10" s="211"/>
    </row>
    <row r="11" spans="1:5" x14ac:dyDescent="0.2">
      <c r="A11" s="69"/>
      <c r="B11" s="69"/>
    </row>
    <row r="12" spans="1:5" ht="15.75" x14ac:dyDescent="0.2">
      <c r="A12" s="212" t="s">
        <v>49</v>
      </c>
      <c r="B12" s="212"/>
      <c r="C12" s="212"/>
    </row>
    <row r="13" spans="1:5" ht="15.75" x14ac:dyDescent="0.2">
      <c r="A13" s="212" t="s">
        <v>50</v>
      </c>
      <c r="B13" s="212"/>
      <c r="C13" s="212"/>
    </row>
    <row r="14" spans="1:5" ht="15.75" x14ac:dyDescent="0.2">
      <c r="A14" s="213"/>
      <c r="B14" s="213"/>
      <c r="C14" s="213"/>
    </row>
    <row r="15" spans="1:5" x14ac:dyDescent="0.2">
      <c r="A15" s="69"/>
      <c r="B15" s="69"/>
    </row>
    <row r="16" spans="1:5" hidden="1" x14ac:dyDescent="0.2">
      <c r="A16" s="68"/>
      <c r="B16" s="68"/>
    </row>
    <row r="17" spans="1:5" ht="75.75" customHeight="1" x14ac:dyDescent="0.2">
      <c r="A17" s="67" t="s">
        <v>51</v>
      </c>
      <c r="B17" s="75" t="s">
        <v>52</v>
      </c>
      <c r="C17" s="75" t="s">
        <v>53</v>
      </c>
      <c r="D17" s="75" t="s">
        <v>54</v>
      </c>
      <c r="E17" s="75" t="s">
        <v>55</v>
      </c>
    </row>
    <row r="18" spans="1:5" x14ac:dyDescent="0.2">
      <c r="A18" s="214" t="s">
        <v>58</v>
      </c>
      <c r="B18" s="215">
        <v>3815280</v>
      </c>
      <c r="C18" s="208"/>
      <c r="D18" s="208"/>
      <c r="E18" s="209"/>
    </row>
    <row r="19" spans="1:5" ht="19.5" customHeight="1" x14ac:dyDescent="0.2">
      <c r="A19" s="214"/>
      <c r="B19" s="216"/>
      <c r="C19" s="208"/>
      <c r="D19" s="208"/>
      <c r="E19" s="210"/>
    </row>
    <row r="20" spans="1:5" ht="23.25" customHeight="1" x14ac:dyDescent="0.2">
      <c r="A20" s="107" t="s">
        <v>61</v>
      </c>
      <c r="B20" s="66">
        <v>839720</v>
      </c>
      <c r="C20" s="106"/>
      <c r="D20" s="106"/>
      <c r="E20" s="59"/>
    </row>
    <row r="21" spans="1:5" ht="21.75" customHeight="1" x14ac:dyDescent="0.2">
      <c r="A21" s="107" t="s">
        <v>4</v>
      </c>
      <c r="B21" s="107"/>
      <c r="C21" s="106"/>
      <c r="D21" s="106">
        <v>540000</v>
      </c>
      <c r="E21" s="59"/>
    </row>
    <row r="22" spans="1:5" ht="21.75" customHeight="1" x14ac:dyDescent="0.2">
      <c r="A22" s="107" t="s">
        <v>69</v>
      </c>
      <c r="B22" s="107"/>
      <c r="C22" s="106"/>
      <c r="D22" s="106">
        <v>50000</v>
      </c>
      <c r="E22" s="59"/>
    </row>
    <row r="23" spans="1:5" ht="35.25" customHeight="1" x14ac:dyDescent="0.2">
      <c r="A23" s="107" t="s">
        <v>56</v>
      </c>
      <c r="B23" s="107"/>
      <c r="C23" s="65"/>
      <c r="D23" s="106">
        <v>264000</v>
      </c>
      <c r="E23" s="59"/>
    </row>
    <row r="24" spans="1:5" ht="21.75" customHeight="1" x14ac:dyDescent="0.2">
      <c r="A24" s="107" t="s">
        <v>60</v>
      </c>
      <c r="B24" s="107"/>
      <c r="C24" s="65"/>
      <c r="D24" s="106">
        <v>48000</v>
      </c>
      <c r="E24" s="59"/>
    </row>
    <row r="25" spans="1:5" ht="26.25" customHeight="1" x14ac:dyDescent="0.2">
      <c r="A25" s="107" t="s">
        <v>20</v>
      </c>
      <c r="B25" s="107"/>
      <c r="C25" s="106">
        <v>4000</v>
      </c>
      <c r="D25" s="106"/>
      <c r="E25" s="59"/>
    </row>
    <row r="26" spans="1:5" ht="25.5" x14ac:dyDescent="0.2">
      <c r="A26" s="107" t="s">
        <v>21</v>
      </c>
      <c r="B26" s="107"/>
      <c r="C26" s="106">
        <v>5000</v>
      </c>
      <c r="D26" s="106"/>
      <c r="E26" s="59"/>
    </row>
    <row r="27" spans="1:5" ht="25.5" x14ac:dyDescent="0.2">
      <c r="A27" s="107" t="s">
        <v>11</v>
      </c>
      <c r="B27" s="107"/>
      <c r="C27" s="59"/>
      <c r="D27" s="60"/>
      <c r="E27" s="59">
        <v>408000</v>
      </c>
    </row>
    <row r="28" spans="1:5" ht="33.75" customHeight="1" x14ac:dyDescent="0.2">
      <c r="A28" s="107" t="s">
        <v>12</v>
      </c>
      <c r="B28" s="107"/>
      <c r="C28" s="59"/>
      <c r="D28" s="60">
        <v>42000</v>
      </c>
      <c r="E28" s="59"/>
    </row>
    <row r="29" spans="1:5" ht="42.75" customHeight="1" x14ac:dyDescent="0.2">
      <c r="A29" s="107" t="s">
        <v>68</v>
      </c>
      <c r="B29" s="107"/>
      <c r="C29" s="59">
        <v>30000</v>
      </c>
      <c r="D29" s="60"/>
      <c r="E29" s="59"/>
    </row>
    <row r="30" spans="1:5" ht="27.75" customHeight="1" x14ac:dyDescent="0.2">
      <c r="A30" s="107" t="s">
        <v>59</v>
      </c>
      <c r="B30" s="107"/>
      <c r="C30" s="59">
        <v>200000</v>
      </c>
      <c r="D30" s="59"/>
      <c r="E30" s="59"/>
    </row>
    <row r="31" spans="1:5" ht="18.75" customHeight="1" x14ac:dyDescent="0.2">
      <c r="A31" s="62">
        <f>B31+C31+D31+E31</f>
        <v>6246000</v>
      </c>
      <c r="B31" s="61">
        <f>SUM(B18:B30)</f>
        <v>4655000</v>
      </c>
      <c r="C31" s="59">
        <f>SUM(C18:C30)</f>
        <v>239000</v>
      </c>
      <c r="D31" s="60">
        <f>SUM(D18:D30)</f>
        <v>944000</v>
      </c>
      <c r="E31" s="59">
        <f>SUM(E18:E30)</f>
        <v>408000</v>
      </c>
    </row>
    <row r="32" spans="1:5" x14ac:dyDescent="0.2">
      <c r="A32" s="58"/>
      <c r="B32" s="58"/>
    </row>
    <row r="33" spans="1:2" x14ac:dyDescent="0.2">
      <c r="A33" s="58"/>
      <c r="B33" s="58"/>
    </row>
    <row r="35" spans="1:2" x14ac:dyDescent="0.2">
      <c r="A35" s="57" t="s">
        <v>57</v>
      </c>
    </row>
  </sheetData>
  <mergeCells count="9">
    <mergeCell ref="D18:D19"/>
    <mergeCell ref="E18:E19"/>
    <mergeCell ref="A10:C10"/>
    <mergeCell ref="A12:C12"/>
    <mergeCell ref="A13:C13"/>
    <mergeCell ref="A14:C14"/>
    <mergeCell ref="A18:A19"/>
    <mergeCell ref="B18:B19"/>
    <mergeCell ref="C18:C1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="66" zoomScaleNormal="66" workbookViewId="0">
      <selection activeCell="F40" sqref="F40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2.7109375" style="2" bestFit="1" customWidth="1"/>
    <col min="16" max="16" width="14.42578125" style="2" bestFit="1" customWidth="1"/>
    <col min="17" max="16384" width="9.140625" style="2"/>
  </cols>
  <sheetData>
    <row r="1" spans="1:16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x14ac:dyDescent="0.3">
      <c r="A2" s="55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55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6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6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6" x14ac:dyDescent="0.3">
      <c r="A7" s="207" t="s">
        <v>33</v>
      </c>
      <c r="B7" s="204">
        <f>336942/2</f>
        <v>168471</v>
      </c>
      <c r="C7" s="204">
        <v>336942</v>
      </c>
      <c r="D7" s="204">
        <v>336942</v>
      </c>
      <c r="E7" s="204">
        <v>336942</v>
      </c>
      <c r="F7" s="204">
        <v>336942</v>
      </c>
      <c r="G7" s="204">
        <f>(336942/2)+(361174/2)</f>
        <v>349058</v>
      </c>
      <c r="H7" s="205">
        <v>361174</v>
      </c>
      <c r="I7" s="205">
        <v>361174</v>
      </c>
      <c r="J7" s="205">
        <v>361174</v>
      </c>
      <c r="K7" s="205">
        <f>105570+168471</f>
        <v>274041</v>
      </c>
      <c r="L7" s="205">
        <v>105570</v>
      </c>
      <c r="M7" s="204">
        <v>105570</v>
      </c>
      <c r="N7" s="202">
        <f>SUM(B7:M7)</f>
        <v>3434000</v>
      </c>
    </row>
    <row r="8" spans="1:16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</row>
    <row r="9" spans="1:16" x14ac:dyDescent="0.3">
      <c r="A9" s="56" t="s">
        <v>32</v>
      </c>
      <c r="B9" s="19">
        <f>B7*0.22</f>
        <v>37063.620000000003</v>
      </c>
      <c r="C9" s="19">
        <f t="shared" ref="C9:L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60289.02</v>
      </c>
      <c r="L9" s="19">
        <f t="shared" si="0"/>
        <v>23225.4</v>
      </c>
      <c r="M9" s="19">
        <f>M7*0.22-480</f>
        <v>22745.4</v>
      </c>
      <c r="N9" s="6">
        <f t="shared" ref="N9:N15" si="1">SUM(B9:M9)</f>
        <v>755000.00000000012</v>
      </c>
      <c r="P9" s="52"/>
    </row>
    <row r="10" spans="1:16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411069.24</v>
      </c>
      <c r="F10" s="34">
        <f t="shared" si="2"/>
        <v>411069.24</v>
      </c>
      <c r="G10" s="34">
        <f t="shared" si="2"/>
        <v>425850.76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334330.02</v>
      </c>
      <c r="L10" s="34">
        <f t="shared" si="2"/>
        <v>128795.4</v>
      </c>
      <c r="M10" s="34">
        <f t="shared" si="2"/>
        <v>128315.4</v>
      </c>
      <c r="N10" s="41">
        <f t="shared" si="1"/>
        <v>4189000.0000000005</v>
      </c>
    </row>
    <row r="11" spans="1:16" x14ac:dyDescent="0.3">
      <c r="A11" s="56" t="s">
        <v>4</v>
      </c>
      <c r="B11" s="54">
        <v>58000</v>
      </c>
      <c r="C11" s="54">
        <v>56000</v>
      </c>
      <c r="D11" s="54">
        <f>56000-2569</f>
        <v>53431</v>
      </c>
      <c r="E11" s="54">
        <f>51000+1931</f>
        <v>52931</v>
      </c>
      <c r="F11" s="54">
        <f>56000</f>
        <v>56000</v>
      </c>
      <c r="G11" s="54">
        <f>56000+149-69</f>
        <v>56080</v>
      </c>
      <c r="H11" s="54">
        <f>56000+368+1000</f>
        <v>57368</v>
      </c>
      <c r="I11" s="54">
        <v>56000</v>
      </c>
      <c r="J11" s="54">
        <f>40000+368</f>
        <v>40368</v>
      </c>
      <c r="K11" s="54">
        <f>30000-330</f>
        <v>29670</v>
      </c>
      <c r="L11" s="54">
        <f>20000+205</f>
        <v>20205</v>
      </c>
      <c r="M11" s="54">
        <f>2121+1828-2</f>
        <v>3947</v>
      </c>
      <c r="N11" s="42">
        <f t="shared" si="1"/>
        <v>540000</v>
      </c>
      <c r="P11" s="43"/>
    </row>
    <row r="12" spans="1:16" ht="38.25" customHeight="1" x14ac:dyDescent="0.3">
      <c r="A12" s="56" t="s">
        <v>19</v>
      </c>
      <c r="B12" s="54">
        <f>11465+36000-10000</f>
        <v>37465</v>
      </c>
      <c r="C12" s="54">
        <f>40000-28000</f>
        <v>12000</v>
      </c>
      <c r="D12" s="54">
        <v>14500</v>
      </c>
      <c r="E12" s="54">
        <f>10000+28000</f>
        <v>38000</v>
      </c>
      <c r="F12" s="54">
        <v>10000</v>
      </c>
      <c r="G12" s="54">
        <v>15000</v>
      </c>
      <c r="H12" s="10">
        <f>24000-2069</f>
        <v>21931</v>
      </c>
      <c r="I12" s="54">
        <f>27000-632</f>
        <v>26368</v>
      </c>
      <c r="J12" s="54">
        <v>24000</v>
      </c>
      <c r="K12" s="54">
        <v>26000</v>
      </c>
      <c r="L12" s="54">
        <v>24000</v>
      </c>
      <c r="M12" s="54">
        <f>14500+236</f>
        <v>14736</v>
      </c>
      <c r="N12" s="11">
        <f t="shared" si="1"/>
        <v>264000</v>
      </c>
    </row>
    <row r="13" spans="1:16" ht="24.75" customHeight="1" x14ac:dyDescent="0.3">
      <c r="A13" s="56" t="s">
        <v>5</v>
      </c>
      <c r="B13" s="54"/>
      <c r="C13" s="54"/>
      <c r="D13" s="54"/>
      <c r="E13" s="54"/>
      <c r="F13" s="54"/>
      <c r="G13" s="54"/>
      <c r="H13" s="10"/>
      <c r="I13" s="54"/>
      <c r="J13" s="54"/>
      <c r="K13" s="54"/>
      <c r="L13" s="54"/>
      <c r="M13" s="54"/>
      <c r="N13" s="11">
        <f t="shared" si="1"/>
        <v>0</v>
      </c>
    </row>
    <row r="14" spans="1:16" ht="52.5" customHeight="1" x14ac:dyDescent="0.3">
      <c r="A14" s="32" t="s">
        <v>6</v>
      </c>
      <c r="B14" s="54"/>
      <c r="C14" s="54"/>
      <c r="D14" s="54"/>
      <c r="E14" s="54"/>
      <c r="F14" s="54"/>
      <c r="G14" s="54"/>
      <c r="H14" s="10"/>
      <c r="I14" s="54"/>
      <c r="J14" s="54"/>
      <c r="K14" s="54"/>
      <c r="L14" s="54"/>
      <c r="M14" s="54"/>
      <c r="N14" s="11">
        <f t="shared" si="1"/>
        <v>0</v>
      </c>
    </row>
    <row r="15" spans="1:16" s="40" customFormat="1" ht="36" customHeight="1" x14ac:dyDescent="0.3">
      <c r="A15" s="35" t="s">
        <v>35</v>
      </c>
      <c r="B15" s="38">
        <f t="shared" ref="B15:M15" si="3">SUM(B11:B14)</f>
        <v>95465</v>
      </c>
      <c r="C15" s="38">
        <f t="shared" si="3"/>
        <v>68000</v>
      </c>
      <c r="D15" s="38">
        <f t="shared" si="3"/>
        <v>67931</v>
      </c>
      <c r="E15" s="38">
        <f t="shared" si="3"/>
        <v>90931</v>
      </c>
      <c r="F15" s="38">
        <f t="shared" si="3"/>
        <v>66000</v>
      </c>
      <c r="G15" s="38">
        <f t="shared" si="3"/>
        <v>71080</v>
      </c>
      <c r="H15" s="39">
        <f t="shared" si="3"/>
        <v>79299</v>
      </c>
      <c r="I15" s="38">
        <f t="shared" si="3"/>
        <v>82368</v>
      </c>
      <c r="J15" s="38">
        <f t="shared" si="3"/>
        <v>64368</v>
      </c>
      <c r="K15" s="38">
        <f t="shared" si="3"/>
        <v>55670</v>
      </c>
      <c r="L15" s="38">
        <f t="shared" si="3"/>
        <v>44205</v>
      </c>
      <c r="M15" s="38">
        <f t="shared" si="3"/>
        <v>18683</v>
      </c>
      <c r="N15" s="36">
        <f t="shared" si="1"/>
        <v>804000</v>
      </c>
    </row>
    <row r="16" spans="1:16" ht="29.25" customHeight="1" x14ac:dyDescent="0.3">
      <c r="A16" s="56" t="s">
        <v>20</v>
      </c>
      <c r="B16" s="54">
        <v>4000</v>
      </c>
      <c r="C16" s="54"/>
      <c r="D16" s="54"/>
      <c r="E16" s="54"/>
      <c r="F16" s="54"/>
      <c r="G16" s="54"/>
      <c r="H16" s="10"/>
      <c r="I16" s="54"/>
      <c r="J16" s="54"/>
      <c r="K16" s="54"/>
      <c r="L16" s="54"/>
      <c r="M16" s="54"/>
      <c r="N16" s="11">
        <f>SUM(B16:M16)</f>
        <v>4000</v>
      </c>
    </row>
    <row r="17" spans="1:14" ht="29.25" customHeight="1" x14ac:dyDescent="0.3">
      <c r="A17" s="56" t="s">
        <v>37</v>
      </c>
      <c r="B17" s="54"/>
      <c r="C17" s="54"/>
      <c r="D17" s="54"/>
      <c r="E17" s="54"/>
      <c r="F17" s="54"/>
      <c r="G17" s="54"/>
      <c r="H17" s="10"/>
      <c r="I17" s="54"/>
      <c r="J17" s="54"/>
      <c r="K17" s="54"/>
      <c r="L17" s="54"/>
      <c r="M17" s="54"/>
      <c r="N17" s="11">
        <f>SUM(C17:M17)</f>
        <v>0</v>
      </c>
    </row>
    <row r="18" spans="1:14" ht="40.5" customHeight="1" x14ac:dyDescent="0.3">
      <c r="A18" s="56" t="s">
        <v>21</v>
      </c>
      <c r="B18" s="54"/>
      <c r="C18" s="54"/>
      <c r="D18" s="54"/>
      <c r="E18" s="54"/>
      <c r="F18" s="54"/>
      <c r="G18" s="54"/>
      <c r="H18" s="10"/>
      <c r="I18" s="54"/>
      <c r="J18" s="54"/>
      <c r="K18" s="54"/>
      <c r="L18" s="54">
        <v>5000</v>
      </c>
      <c r="M18" s="54"/>
      <c r="N18" s="11">
        <f>SUM(C18:M18)</f>
        <v>5000</v>
      </c>
    </row>
    <row r="19" spans="1:14" x14ac:dyDescent="0.3">
      <c r="A19" s="56" t="s">
        <v>22</v>
      </c>
      <c r="B19" s="54"/>
      <c r="C19" s="54"/>
      <c r="D19" s="54"/>
      <c r="E19" s="54"/>
      <c r="F19" s="54"/>
      <c r="G19" s="54"/>
      <c r="H19" s="10"/>
      <c r="I19" s="54"/>
      <c r="J19" s="54"/>
      <c r="K19" s="54"/>
      <c r="L19" s="54"/>
      <c r="M19" s="54"/>
      <c r="N19" s="11">
        <f>SUM(C19:M19)</f>
        <v>0</v>
      </c>
    </row>
    <row r="20" spans="1:14" ht="43.5" customHeight="1" x14ac:dyDescent="0.3">
      <c r="A20" s="56" t="s">
        <v>36</v>
      </c>
      <c r="B20" s="54"/>
      <c r="C20" s="54"/>
      <c r="D20" s="54"/>
      <c r="E20" s="54"/>
      <c r="F20" s="54"/>
      <c r="G20" s="54"/>
      <c r="H20" s="10"/>
      <c r="I20" s="54"/>
      <c r="J20" s="54"/>
      <c r="K20" s="54"/>
      <c r="L20" s="54"/>
      <c r="M20" s="54"/>
      <c r="N20" s="11">
        <f>SUM(C20:M20)</f>
        <v>0</v>
      </c>
    </row>
    <row r="21" spans="1:14" ht="27.75" customHeight="1" x14ac:dyDescent="0.3">
      <c r="A21" s="56" t="s">
        <v>40</v>
      </c>
      <c r="B21" s="54"/>
      <c r="C21" s="54"/>
      <c r="D21" s="54"/>
      <c r="E21" s="54"/>
      <c r="F21" s="54"/>
      <c r="G21" s="54"/>
      <c r="H21" s="10"/>
      <c r="I21" s="54"/>
      <c r="J21" s="54"/>
      <c r="K21" s="54"/>
      <c r="L21" s="54"/>
      <c r="M21" s="54"/>
      <c r="N21" s="11">
        <f>SUM(B21:M21)</f>
        <v>0</v>
      </c>
    </row>
    <row r="22" spans="1:14" ht="22.5" customHeight="1" x14ac:dyDescent="0.3">
      <c r="A22" s="56" t="s">
        <v>23</v>
      </c>
      <c r="B22" s="54"/>
      <c r="C22" s="54"/>
      <c r="D22" s="54"/>
      <c r="E22" s="54"/>
      <c r="F22" s="54"/>
      <c r="G22" s="54"/>
      <c r="H22" s="10"/>
      <c r="I22" s="54"/>
      <c r="J22" s="54"/>
      <c r="K22" s="54"/>
      <c r="L22" s="54"/>
      <c r="M22" s="54"/>
      <c r="N22" s="11">
        <f>SUM(C22:M22)</f>
        <v>0</v>
      </c>
    </row>
    <row r="23" spans="1:14" s="40" customFormat="1" ht="19.5" customHeight="1" x14ac:dyDescent="0.3">
      <c r="A23" s="33" t="s">
        <v>38</v>
      </c>
      <c r="B23" s="38">
        <f>SUM(B16:B22)</f>
        <v>4000</v>
      </c>
      <c r="C23" s="38">
        <f t="shared" ref="C23:N23" si="4">SUM(C16:C22)</f>
        <v>0</v>
      </c>
      <c r="D23" s="38">
        <f t="shared" si="4"/>
        <v>0</v>
      </c>
      <c r="E23" s="38">
        <f t="shared" si="4"/>
        <v>0</v>
      </c>
      <c r="F23" s="38">
        <f t="shared" si="4"/>
        <v>0</v>
      </c>
      <c r="G23" s="38">
        <f t="shared" si="4"/>
        <v>0</v>
      </c>
      <c r="H23" s="39">
        <f t="shared" si="4"/>
        <v>0</v>
      </c>
      <c r="I23" s="38">
        <f t="shared" si="4"/>
        <v>0</v>
      </c>
      <c r="J23" s="38">
        <f t="shared" si="4"/>
        <v>0</v>
      </c>
      <c r="K23" s="38">
        <f t="shared" si="4"/>
        <v>0</v>
      </c>
      <c r="L23" s="38">
        <f t="shared" si="4"/>
        <v>5000</v>
      </c>
      <c r="M23" s="38">
        <f t="shared" si="4"/>
        <v>0</v>
      </c>
      <c r="N23" s="36">
        <f t="shared" si="4"/>
        <v>9000</v>
      </c>
    </row>
    <row r="24" spans="1:14" ht="27" customHeight="1" x14ac:dyDescent="0.3">
      <c r="A24" s="53" t="s">
        <v>34</v>
      </c>
      <c r="B24" s="54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39.75" customHeight="1" x14ac:dyDescent="0.3">
      <c r="A25" s="31" t="s">
        <v>24</v>
      </c>
      <c r="B25" s="54"/>
      <c r="C25" s="54">
        <v>931</v>
      </c>
      <c r="D25" s="54"/>
      <c r="E25" s="54">
        <v>3000</v>
      </c>
      <c r="F25" s="54">
        <v>2500</v>
      </c>
      <c r="G25" s="54">
        <v>1569</v>
      </c>
      <c r="H25" s="10"/>
      <c r="I25" s="54"/>
      <c r="J25" s="54"/>
      <c r="K25" s="54"/>
      <c r="L25" s="54"/>
      <c r="M25" s="54"/>
      <c r="N25" s="11">
        <f>SUM(B25:M25)</f>
        <v>8000</v>
      </c>
    </row>
    <row r="26" spans="1:14" ht="39" customHeight="1" x14ac:dyDescent="0.3">
      <c r="A26" s="31" t="s">
        <v>25</v>
      </c>
      <c r="B26" s="54"/>
      <c r="C26" s="54"/>
      <c r="D26" s="54"/>
      <c r="E26" s="54">
        <v>2000</v>
      </c>
      <c r="F26" s="54">
        <v>2500</v>
      </c>
      <c r="G26" s="54">
        <v>1500</v>
      </c>
      <c r="H26" s="10">
        <v>2000</v>
      </c>
      <c r="I26" s="54"/>
      <c r="J26" s="54"/>
      <c r="K26" s="54"/>
      <c r="L26" s="54"/>
      <c r="M26" s="54"/>
      <c r="N26" s="11">
        <f t="shared" ref="N26:N31" si="5">SUM(B26:M26)</f>
        <v>8000</v>
      </c>
    </row>
    <row r="27" spans="1:14" ht="39" customHeight="1" x14ac:dyDescent="0.3">
      <c r="A27" s="31" t="s">
        <v>63</v>
      </c>
      <c r="B27" s="54"/>
      <c r="C27" s="54"/>
      <c r="D27" s="54"/>
      <c r="E27" s="54">
        <v>3000</v>
      </c>
      <c r="F27" s="54">
        <f>1500+931</f>
        <v>2431</v>
      </c>
      <c r="G27" s="54">
        <v>1500</v>
      </c>
      <c r="H27" s="10">
        <v>1069</v>
      </c>
      <c r="I27" s="54"/>
      <c r="J27" s="54"/>
      <c r="K27" s="54"/>
      <c r="L27" s="54"/>
      <c r="M27" s="54"/>
      <c r="N27" s="11">
        <f t="shared" si="5"/>
        <v>8000</v>
      </c>
    </row>
    <row r="28" spans="1:14" ht="36" customHeight="1" x14ac:dyDescent="0.3">
      <c r="A28" s="31" t="s">
        <v>27</v>
      </c>
      <c r="B28" s="54"/>
      <c r="C28" s="54"/>
      <c r="D28" s="54"/>
      <c r="E28" s="54">
        <v>3000</v>
      </c>
      <c r="F28" s="54">
        <v>1500</v>
      </c>
      <c r="G28" s="54">
        <v>1500</v>
      </c>
      <c r="H28" s="10">
        <v>2000</v>
      </c>
      <c r="I28" s="54"/>
      <c r="J28" s="54"/>
      <c r="K28" s="54"/>
      <c r="L28" s="54"/>
      <c r="M28" s="54"/>
      <c r="N28" s="11">
        <f t="shared" si="5"/>
        <v>8000</v>
      </c>
    </row>
    <row r="29" spans="1:14" ht="36.75" customHeight="1" x14ac:dyDescent="0.3">
      <c r="A29" s="31" t="s">
        <v>28</v>
      </c>
      <c r="B29" s="54"/>
      <c r="C29" s="54"/>
      <c r="D29" s="54"/>
      <c r="E29" s="54">
        <v>3000</v>
      </c>
      <c r="F29" s="54">
        <v>2500</v>
      </c>
      <c r="G29" s="54">
        <v>1500</v>
      </c>
      <c r="H29" s="10">
        <v>1000</v>
      </c>
      <c r="I29" s="54"/>
      <c r="J29" s="54"/>
      <c r="K29" s="54"/>
      <c r="L29" s="54"/>
      <c r="M29" s="54"/>
      <c r="N29" s="11">
        <f t="shared" si="5"/>
        <v>8000</v>
      </c>
    </row>
    <row r="30" spans="1:14" ht="37.5" customHeight="1" x14ac:dyDescent="0.3">
      <c r="A30" s="31" t="s">
        <v>41</v>
      </c>
      <c r="B30" s="54"/>
      <c r="C30" s="54"/>
      <c r="D30" s="54"/>
      <c r="E30" s="54">
        <v>3000</v>
      </c>
      <c r="F30" s="54">
        <v>2500</v>
      </c>
      <c r="G30" s="54">
        <v>1500</v>
      </c>
      <c r="H30" s="10">
        <v>1000</v>
      </c>
      <c r="I30" s="54"/>
      <c r="J30" s="54"/>
      <c r="K30" s="54"/>
      <c r="L30" s="54"/>
      <c r="M30" s="54"/>
      <c r="N30" s="11">
        <f t="shared" si="5"/>
        <v>8000</v>
      </c>
    </row>
    <row r="31" spans="1:14" ht="20.25" customHeight="1" x14ac:dyDescent="0.3">
      <c r="A31" s="37" t="s">
        <v>39</v>
      </c>
      <c r="B31" s="38">
        <f>SUM(B25:B30)</f>
        <v>0</v>
      </c>
      <c r="C31" s="38">
        <f t="shared" ref="C31:M31" si="6">SUM(C25:C30)</f>
        <v>931</v>
      </c>
      <c r="D31" s="38">
        <f t="shared" si="6"/>
        <v>0</v>
      </c>
      <c r="E31" s="38">
        <f t="shared" si="6"/>
        <v>17000</v>
      </c>
      <c r="F31" s="38">
        <f t="shared" si="6"/>
        <v>13931</v>
      </c>
      <c r="G31" s="38">
        <f t="shared" si="6"/>
        <v>9069</v>
      </c>
      <c r="H31" s="39">
        <f t="shared" si="6"/>
        <v>7069</v>
      </c>
      <c r="I31" s="38">
        <f t="shared" si="6"/>
        <v>0</v>
      </c>
      <c r="J31" s="38">
        <f t="shared" si="6"/>
        <v>0</v>
      </c>
      <c r="K31" s="38">
        <f t="shared" si="6"/>
        <v>0</v>
      </c>
      <c r="L31" s="38">
        <f t="shared" si="6"/>
        <v>0</v>
      </c>
      <c r="M31" s="38">
        <f t="shared" si="6"/>
        <v>0</v>
      </c>
      <c r="N31" s="11">
        <f t="shared" si="5"/>
        <v>48000</v>
      </c>
    </row>
    <row r="32" spans="1:14" x14ac:dyDescent="0.3">
      <c r="A32" s="53" t="s">
        <v>9</v>
      </c>
      <c r="B32" s="8">
        <f>B10+B15+B23+B31</f>
        <v>304999.62</v>
      </c>
      <c r="C32" s="8">
        <f t="shared" ref="C32:N32" si="7">C10+C15+C23+C31</f>
        <v>480000.24</v>
      </c>
      <c r="D32" s="8">
        <f t="shared" si="7"/>
        <v>479000.24</v>
      </c>
      <c r="E32" s="8">
        <f t="shared" si="7"/>
        <v>519000.24</v>
      </c>
      <c r="F32" s="8">
        <f t="shared" si="7"/>
        <v>491000.24</v>
      </c>
      <c r="G32" s="8">
        <f t="shared" si="7"/>
        <v>505999.76</v>
      </c>
      <c r="H32" s="8">
        <f t="shared" si="7"/>
        <v>527000.28</v>
      </c>
      <c r="I32" s="8">
        <f t="shared" si="7"/>
        <v>523000.28</v>
      </c>
      <c r="J32" s="8">
        <f t="shared" si="7"/>
        <v>505000.28</v>
      </c>
      <c r="K32" s="8">
        <f t="shared" si="7"/>
        <v>390000.02</v>
      </c>
      <c r="L32" s="8">
        <f t="shared" si="7"/>
        <v>178000.4</v>
      </c>
      <c r="M32" s="8">
        <f>M10+M15+M23+M31</f>
        <v>146998.39999999999</v>
      </c>
      <c r="N32" s="8">
        <f t="shared" si="7"/>
        <v>5050000</v>
      </c>
    </row>
    <row r="33" spans="1:16" x14ac:dyDescent="0.3">
      <c r="A33" s="56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13"/>
    </row>
    <row r="34" spans="1:16" ht="21.75" customHeight="1" x14ac:dyDescent="0.3">
      <c r="A34" s="199" t="s">
        <v>10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4"/>
    </row>
    <row r="35" spans="1:16" ht="37.5" x14ac:dyDescent="0.3">
      <c r="A35" s="53" t="s">
        <v>11</v>
      </c>
      <c r="B35" s="56">
        <v>75000</v>
      </c>
      <c r="C35" s="56">
        <v>75000</v>
      </c>
      <c r="D35" s="56">
        <v>67000</v>
      </c>
      <c r="E35" s="56">
        <v>46000</v>
      </c>
      <c r="F35" s="56">
        <v>40000</v>
      </c>
      <c r="G35" s="56">
        <v>35000</v>
      </c>
      <c r="H35" s="14">
        <v>35000</v>
      </c>
      <c r="I35" s="56">
        <v>35000</v>
      </c>
      <c r="J35" s="56"/>
      <c r="K35" s="56"/>
      <c r="L35" s="56"/>
      <c r="M35" s="56"/>
      <c r="N35" s="11">
        <f>SUM(B35:M35)</f>
        <v>408000</v>
      </c>
    </row>
    <row r="36" spans="1:16" ht="37.5" x14ac:dyDescent="0.3">
      <c r="A36" s="53" t="s">
        <v>12</v>
      </c>
      <c r="B36" s="56">
        <v>2000</v>
      </c>
      <c r="C36" s="56">
        <v>7000</v>
      </c>
      <c r="D36" s="56">
        <v>4000</v>
      </c>
      <c r="E36" s="56">
        <v>4000</v>
      </c>
      <c r="F36" s="56">
        <v>6000</v>
      </c>
      <c r="G36" s="56">
        <v>6000</v>
      </c>
      <c r="H36" s="14">
        <v>4000</v>
      </c>
      <c r="I36" s="56">
        <v>4000</v>
      </c>
      <c r="J36" s="56">
        <v>4000</v>
      </c>
      <c r="K36" s="56">
        <v>1000</v>
      </c>
      <c r="L36" s="56"/>
      <c r="M36" s="56"/>
      <c r="N36" s="11">
        <f>SUM(B36:M36)</f>
        <v>42000</v>
      </c>
    </row>
    <row r="37" spans="1:16" x14ac:dyDescent="0.3">
      <c r="A37" s="53" t="s">
        <v>13</v>
      </c>
      <c r="B37" s="8">
        <f t="shared" ref="B37:M37" si="8">SUM(B35:B36)</f>
        <v>77000</v>
      </c>
      <c r="C37" s="8">
        <f t="shared" si="8"/>
        <v>82000</v>
      </c>
      <c r="D37" s="8">
        <f t="shared" si="8"/>
        <v>71000</v>
      </c>
      <c r="E37" s="53">
        <f t="shared" si="8"/>
        <v>50000</v>
      </c>
      <c r="F37" s="53">
        <f t="shared" si="8"/>
        <v>46000</v>
      </c>
      <c r="G37" s="53">
        <f t="shared" si="8"/>
        <v>41000</v>
      </c>
      <c r="H37" s="15">
        <f t="shared" si="8"/>
        <v>39000</v>
      </c>
      <c r="I37" s="53">
        <f t="shared" si="8"/>
        <v>39000</v>
      </c>
      <c r="J37" s="53">
        <f t="shared" si="8"/>
        <v>4000</v>
      </c>
      <c r="K37" s="53">
        <f t="shared" si="8"/>
        <v>1000</v>
      </c>
      <c r="L37" s="53">
        <f t="shared" si="8"/>
        <v>0</v>
      </c>
      <c r="M37" s="53">
        <f t="shared" si="8"/>
        <v>0</v>
      </c>
      <c r="N37" s="13">
        <f>SUM(B37:M37)</f>
        <v>450000</v>
      </c>
    </row>
    <row r="38" spans="1:16" x14ac:dyDescent="0.3">
      <c r="A38" s="53" t="s">
        <v>62</v>
      </c>
      <c r="B38" s="8"/>
      <c r="C38" s="8"/>
      <c r="D38" s="8"/>
      <c r="E38" s="53"/>
      <c r="F38" s="53"/>
      <c r="G38" s="53"/>
      <c r="H38" s="15"/>
      <c r="I38" s="53"/>
      <c r="J38" s="53"/>
      <c r="K38" s="53"/>
      <c r="L38" s="53"/>
      <c r="M38" s="53"/>
      <c r="N38" s="13"/>
    </row>
    <row r="39" spans="1:16" x14ac:dyDescent="0.3">
      <c r="A39" s="53" t="s">
        <v>59</v>
      </c>
      <c r="B39" s="8"/>
      <c r="C39" s="8"/>
      <c r="D39" s="8"/>
      <c r="E39" s="53"/>
      <c r="F39" s="53"/>
      <c r="G39" s="53">
        <v>200000</v>
      </c>
      <c r="H39" s="15"/>
      <c r="I39" s="53"/>
      <c r="J39" s="53"/>
      <c r="K39" s="53"/>
      <c r="L39" s="53"/>
      <c r="M39" s="53"/>
      <c r="N39" s="13">
        <f>SUM(G39:M39)</f>
        <v>200000</v>
      </c>
    </row>
    <row r="40" spans="1:16" x14ac:dyDescent="0.3">
      <c r="A40" s="53" t="s">
        <v>14</v>
      </c>
      <c r="B40" s="8">
        <f>B32+B37</f>
        <v>381999.62</v>
      </c>
      <c r="C40" s="8">
        <f>C32+C37</f>
        <v>562000.24</v>
      </c>
      <c r="D40" s="8">
        <f>D32+D37</f>
        <v>550000.24</v>
      </c>
      <c r="E40" s="8">
        <f>E32+E37</f>
        <v>569000.24</v>
      </c>
      <c r="F40" s="8">
        <f>F32+F37</f>
        <v>537000.24</v>
      </c>
      <c r="G40" s="8">
        <f>G32+G37+G39</f>
        <v>746999.76</v>
      </c>
      <c r="H40" s="8">
        <f t="shared" ref="H40:L40" si="9">H32+H37</f>
        <v>566000.28</v>
      </c>
      <c r="I40" s="8">
        <f t="shared" si="9"/>
        <v>562000.28</v>
      </c>
      <c r="J40" s="8">
        <f t="shared" si="9"/>
        <v>509000.28</v>
      </c>
      <c r="K40" s="8">
        <f t="shared" si="9"/>
        <v>391000.02</v>
      </c>
      <c r="L40" s="8">
        <f t="shared" si="9"/>
        <v>178000.4</v>
      </c>
      <c r="M40" s="76">
        <v>147000</v>
      </c>
      <c r="N40" s="6">
        <f>N32+N37+N39</f>
        <v>5700000</v>
      </c>
      <c r="P40" s="52"/>
    </row>
    <row r="41" spans="1:16" ht="9.75" customHeight="1" x14ac:dyDescent="0.3">
      <c r="A41" s="3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6"/>
      <c r="M41" s="17"/>
      <c r="N41" s="17"/>
    </row>
    <row r="42" spans="1:16" ht="19.5" customHeight="1" x14ac:dyDescent="0.3">
      <c r="A42" s="3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6"/>
      <c r="M42" s="17"/>
      <c r="N42" s="17"/>
    </row>
    <row r="43" spans="1:16" ht="19.5" customHeight="1" x14ac:dyDescent="0.3">
      <c r="A43" s="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7"/>
    </row>
    <row r="44" spans="1:16" ht="32.25" customHeight="1" x14ac:dyDescent="0.3">
      <c r="A44" s="18" t="s">
        <v>15</v>
      </c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6" ht="27.75" customHeight="1" x14ac:dyDescent="0.3">
      <c r="A45" s="18" t="s">
        <v>16</v>
      </c>
      <c r="B45" s="18"/>
      <c r="C45" s="18"/>
      <c r="D45" s="18"/>
      <c r="E45" s="18"/>
      <c r="F45" s="17"/>
      <c r="G45" s="17"/>
      <c r="H45" s="17"/>
      <c r="I45" s="17"/>
      <c r="J45" s="17"/>
      <c r="K45" s="17"/>
      <c r="L45" s="17"/>
      <c r="M45" s="17"/>
      <c r="N45" s="52"/>
    </row>
  </sheetData>
  <mergeCells count="31">
    <mergeCell ref="N4:N5"/>
    <mergeCell ref="M7:M8"/>
    <mergeCell ref="N7:N8"/>
    <mergeCell ref="A34:M34"/>
    <mergeCell ref="G7:G8"/>
    <mergeCell ref="H7:H8"/>
    <mergeCell ref="I7:I8"/>
    <mergeCell ref="J7:J8"/>
    <mergeCell ref="K7:K8"/>
    <mergeCell ref="L7:L8"/>
    <mergeCell ref="A7:A8"/>
    <mergeCell ref="B7:B8"/>
    <mergeCell ref="C7:C8"/>
    <mergeCell ref="D7:D8"/>
    <mergeCell ref="E7:E8"/>
    <mergeCell ref="F7:F8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25" right="0.25" top="0.75" bottom="0.75" header="0.3" footer="0.3"/>
  <pageSetup paperSize="9" scale="55" orientation="landscape" verticalDpi="0" r:id="rId1"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view="pageBreakPreview" zoomScale="60" zoomScaleNormal="73" workbookViewId="0">
      <selection activeCell="K19" sqref="K19"/>
    </sheetView>
  </sheetViews>
  <sheetFormatPr defaultRowHeight="15.75" x14ac:dyDescent="0.25"/>
  <cols>
    <col min="1" max="1" width="23.7109375" style="89" customWidth="1"/>
    <col min="2" max="2" width="9.85546875" style="89" customWidth="1"/>
    <col min="3" max="4" width="11" style="89" customWidth="1"/>
    <col min="5" max="6" width="10.28515625" style="89" customWidth="1"/>
    <col min="7" max="7" width="11.7109375" style="89" customWidth="1"/>
    <col min="8" max="8" width="11" style="89" customWidth="1"/>
    <col min="9" max="9" width="11.140625" style="89" customWidth="1"/>
    <col min="10" max="11" width="11.7109375" style="89" customWidth="1"/>
    <col min="12" max="12" width="12.5703125" style="89" customWidth="1"/>
    <col min="13" max="13" width="11.28515625" style="89" bestFit="1" customWidth="1"/>
    <col min="14" max="16" width="9.140625" style="89"/>
    <col min="17" max="17" width="11.28515625" style="89" bestFit="1" customWidth="1"/>
    <col min="18" max="16384" width="9.140625" style="89"/>
  </cols>
  <sheetData>
    <row r="1" spans="1:14" x14ac:dyDescent="0.25">
      <c r="A1" s="97" t="s">
        <v>72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x14ac:dyDescent="0.25">
      <c r="A2" s="241" t="s">
        <v>1</v>
      </c>
      <c r="B2" s="223" t="s">
        <v>64</v>
      </c>
      <c r="C2" s="230" t="s">
        <v>65</v>
      </c>
      <c r="D2" s="231"/>
      <c r="E2" s="236"/>
      <c r="F2" s="119"/>
      <c r="G2" s="224" t="str">
        <f>L2</f>
        <v xml:space="preserve">всього </v>
      </c>
      <c r="H2" s="230" t="s">
        <v>66</v>
      </c>
      <c r="I2" s="231"/>
      <c r="J2" s="231"/>
      <c r="K2" s="113"/>
      <c r="L2" s="223" t="s">
        <v>3</v>
      </c>
      <c r="M2" s="220" t="s">
        <v>67</v>
      </c>
    </row>
    <row r="3" spans="1:14" ht="15" customHeight="1" x14ac:dyDescent="0.25">
      <c r="A3" s="242"/>
      <c r="B3" s="223"/>
      <c r="C3" s="90">
        <v>1</v>
      </c>
      <c r="D3" s="90">
        <v>2</v>
      </c>
      <c r="E3" s="91">
        <v>3</v>
      </c>
      <c r="F3" s="90">
        <v>4</v>
      </c>
      <c r="G3" s="225"/>
      <c r="H3" s="90">
        <v>1</v>
      </c>
      <c r="I3" s="90">
        <v>2</v>
      </c>
      <c r="J3" s="91">
        <v>3</v>
      </c>
      <c r="K3" s="91">
        <v>4</v>
      </c>
      <c r="L3" s="223"/>
      <c r="M3" s="220"/>
    </row>
    <row r="4" spans="1:14" ht="15" customHeight="1" x14ac:dyDescent="0.25">
      <c r="A4" s="243" t="s">
        <v>2</v>
      </c>
      <c r="B4" s="243"/>
      <c r="C4" s="243"/>
      <c r="D4" s="243"/>
      <c r="E4" s="243"/>
      <c r="F4" s="120"/>
      <c r="G4" s="226"/>
      <c r="H4" s="230"/>
      <c r="I4" s="231"/>
      <c r="J4" s="231"/>
      <c r="K4" s="236"/>
      <c r="L4" s="223"/>
      <c r="M4" s="220"/>
    </row>
    <row r="5" spans="1:14" x14ac:dyDescent="0.25">
      <c r="A5" s="237" t="s">
        <v>33</v>
      </c>
      <c r="B5" s="238">
        <v>3815280</v>
      </c>
      <c r="C5" s="239">
        <v>310962.52</v>
      </c>
      <c r="D5" s="240">
        <v>316369.71999999997</v>
      </c>
      <c r="E5" s="218">
        <v>328815.31</v>
      </c>
      <c r="F5" s="218">
        <v>332928.06</v>
      </c>
      <c r="G5" s="228">
        <f>SUM(C5:F5)</f>
        <v>1289075.6100000001</v>
      </c>
      <c r="H5" s="232">
        <f>110868.06+45000+3500+2300+2300+2300+2200</f>
        <v>168468.06</v>
      </c>
      <c r="I5" s="218">
        <f>118738.41+35000+2500+2788.18+2570+2411.17+2878.6+1830.88+188.98+1056.17+1279.87+58.83+1047.72+110420.56+2385+2385+2385+2385+2400+2500+35000</f>
        <v>332209.37</v>
      </c>
      <c r="J5" s="234">
        <f>110900.66+35000+2500+2385+2463.23+2778.6+1745.88+2167.98+5000+1047.72+966+1056.33+118428.85+45000+2500+2400+2385+2600+2385+2385+5000+2530.92</f>
        <v>353626.17</v>
      </c>
      <c r="K5" s="234">
        <f>110038.94+40000+3000+2385+2987.01+1419.05+2778.6+2734.99+58.61+1056.33+966+111235.62+2385+2777.63+1902+2589+2589+3500+30000</f>
        <v>324402.77999999997</v>
      </c>
      <c r="L5" s="218">
        <f>SUM(H5:K5)</f>
        <v>1178706.3799999999</v>
      </c>
      <c r="M5" s="221">
        <f>B5-L5</f>
        <v>2636573.62</v>
      </c>
    </row>
    <row r="6" spans="1:14" ht="19.5" customHeight="1" x14ac:dyDescent="0.25">
      <c r="A6" s="237"/>
      <c r="B6" s="238"/>
      <c r="C6" s="239"/>
      <c r="D6" s="240"/>
      <c r="E6" s="219"/>
      <c r="F6" s="219"/>
      <c r="G6" s="229"/>
      <c r="H6" s="233"/>
      <c r="I6" s="219"/>
      <c r="J6" s="235"/>
      <c r="K6" s="235"/>
      <c r="L6" s="227"/>
      <c r="M6" s="222"/>
    </row>
    <row r="7" spans="1:14" ht="19.5" customHeight="1" x14ac:dyDescent="0.25">
      <c r="A7" s="82" t="s">
        <v>32</v>
      </c>
      <c r="B7" s="92">
        <v>839720</v>
      </c>
      <c r="C7" s="99">
        <v>63280.04</v>
      </c>
      <c r="D7" s="99">
        <f>D5*0.22</f>
        <v>69601.338399999993</v>
      </c>
      <c r="E7" s="99">
        <v>68363.5</v>
      </c>
      <c r="F7" s="99">
        <f>F5*0.22</f>
        <v>73244.173200000005</v>
      </c>
      <c r="G7" s="111">
        <f>SUM(C7:F7)</f>
        <v>274489.05160000001</v>
      </c>
      <c r="H7" s="99">
        <v>37064</v>
      </c>
      <c r="I7" s="99">
        <f>37064+37064</f>
        <v>74128</v>
      </c>
      <c r="J7" s="93">
        <f>37064+39000</f>
        <v>76064</v>
      </c>
      <c r="K7" s="93">
        <f>37063+37063</f>
        <v>74126</v>
      </c>
      <c r="L7" s="99">
        <f>SUM(H7:K7)</f>
        <v>261382</v>
      </c>
      <c r="M7" s="111">
        <f>B7-L7</f>
        <v>578338</v>
      </c>
    </row>
    <row r="8" spans="1:14" ht="24" customHeight="1" x14ac:dyDescent="0.25">
      <c r="A8" s="83" t="s">
        <v>3</v>
      </c>
      <c r="B8" s="94">
        <f>SUM(B5:B7)</f>
        <v>4655000</v>
      </c>
      <c r="C8" s="100">
        <f>SUM(C5:C7)</f>
        <v>374242.56</v>
      </c>
      <c r="D8" s="100">
        <f>SUM(D5:D7)</f>
        <v>385971.05839999998</v>
      </c>
      <c r="E8" s="100">
        <f>SUM(E5:E7)</f>
        <v>397178.81</v>
      </c>
      <c r="F8" s="100">
        <f>SUM(F5:F7)</f>
        <v>406172.23320000002</v>
      </c>
      <c r="G8" s="111">
        <f>SUM(C8:F8)</f>
        <v>1563564.6616000002</v>
      </c>
      <c r="H8" s="100">
        <f>SUM(H5:H7)</f>
        <v>205532.06</v>
      </c>
      <c r="I8" s="100">
        <f>SUM(I5:I7)</f>
        <v>406337.37</v>
      </c>
      <c r="J8" s="109">
        <f>SUM(J5:J7)</f>
        <v>429690.17</v>
      </c>
      <c r="K8" s="109">
        <f>SUM(K5:K7)</f>
        <v>398528.77999999997</v>
      </c>
      <c r="L8" s="100">
        <f>SUM(H8:K8)</f>
        <v>1440088.38</v>
      </c>
      <c r="M8" s="111">
        <f>SUM(M5:M7)</f>
        <v>3214911.62</v>
      </c>
    </row>
    <row r="9" spans="1:14" x14ac:dyDescent="0.25">
      <c r="A9" s="82" t="s">
        <v>4</v>
      </c>
      <c r="B9" s="93">
        <v>540000</v>
      </c>
      <c r="C9" s="99">
        <v>57940</v>
      </c>
      <c r="D9" s="99"/>
      <c r="E9" s="99">
        <v>35000</v>
      </c>
      <c r="F9" s="99">
        <v>52000</v>
      </c>
      <c r="G9" s="111">
        <f>SUM(C9:F9)</f>
        <v>144940</v>
      </c>
      <c r="H9" s="99">
        <v>57940</v>
      </c>
      <c r="I9" s="99"/>
      <c r="J9" s="93">
        <v>35000</v>
      </c>
      <c r="K9" s="93">
        <v>52000</v>
      </c>
      <c r="L9" s="99">
        <f>SUM(H9:K9)</f>
        <v>144940</v>
      </c>
      <c r="M9" s="111">
        <f t="shared" ref="M9:M28" si="0">B9-L9</f>
        <v>395060</v>
      </c>
    </row>
    <row r="10" spans="1:14" ht="51.75" customHeight="1" x14ac:dyDescent="0.25">
      <c r="A10" s="82" t="s">
        <v>19</v>
      </c>
      <c r="B10" s="93">
        <v>264000</v>
      </c>
      <c r="C10" s="99">
        <f>3548.6+1193+3534</f>
        <v>8275.6</v>
      </c>
      <c r="D10" s="99">
        <v>26625.4</v>
      </c>
      <c r="E10" s="99">
        <v>40372.839999999997</v>
      </c>
      <c r="F10" s="99">
        <v>21506.15</v>
      </c>
      <c r="G10" s="111">
        <f>SUM(C10:F10)</f>
        <v>96779.989999999991</v>
      </c>
      <c r="H10" s="99">
        <v>8275.6</v>
      </c>
      <c r="I10" s="99">
        <f>2612+3679.5+6273+4030+4150+5880.9</f>
        <v>26625.4</v>
      </c>
      <c r="J10" s="93">
        <f>3426+4808+2440+7401.31+1500+739+125+7110+5190+2408.02+5225.51</f>
        <v>40372.840000000004</v>
      </c>
      <c r="K10" s="93">
        <f>6848+4829.12+1755+5028.48+3045.55</f>
        <v>21506.149999999998</v>
      </c>
      <c r="L10" s="99">
        <f>SUM(H10:K10)</f>
        <v>96779.989999999991</v>
      </c>
      <c r="M10" s="111">
        <f t="shared" si="0"/>
        <v>167220.01</v>
      </c>
    </row>
    <row r="11" spans="1:14" ht="21" customHeight="1" x14ac:dyDescent="0.25">
      <c r="A11" s="82" t="s">
        <v>5</v>
      </c>
      <c r="B11" s="93">
        <v>50000</v>
      </c>
      <c r="C11" s="99"/>
      <c r="D11" s="99"/>
      <c r="E11" s="99"/>
      <c r="F11" s="99">
        <v>17497.79</v>
      </c>
      <c r="G11" s="111">
        <f>SUM(C11:F11)</f>
        <v>17497.79</v>
      </c>
      <c r="H11" s="99"/>
      <c r="I11" s="99"/>
      <c r="J11" s="93"/>
      <c r="K11" s="93">
        <v>17497.79</v>
      </c>
      <c r="L11" s="99">
        <f>SUM(H11:K11)</f>
        <v>17497.79</v>
      </c>
      <c r="M11" s="111">
        <f t="shared" si="0"/>
        <v>32502.21</v>
      </c>
    </row>
    <row r="12" spans="1:14" ht="75.75" customHeight="1" x14ac:dyDescent="0.25">
      <c r="A12" s="84" t="s">
        <v>6</v>
      </c>
      <c r="B12" s="93"/>
      <c r="C12" s="99"/>
      <c r="D12" s="99"/>
      <c r="E12" s="99"/>
      <c r="F12" s="99"/>
      <c r="G12" s="111"/>
      <c r="H12" s="99"/>
      <c r="I12" s="99"/>
      <c r="J12" s="93"/>
      <c r="K12" s="93"/>
      <c r="L12" s="93"/>
      <c r="M12" s="111">
        <f t="shared" si="0"/>
        <v>0</v>
      </c>
    </row>
    <row r="13" spans="1:14" ht="29.25" customHeight="1" x14ac:dyDescent="0.25">
      <c r="A13" s="85" t="s">
        <v>35</v>
      </c>
      <c r="B13" s="95">
        <f>SUM(B9:B12)</f>
        <v>854000</v>
      </c>
      <c r="C13" s="100">
        <f>SUM(C9:C12)</f>
        <v>66215.600000000006</v>
      </c>
      <c r="D13" s="100">
        <f>SUM(D9:D12)</f>
        <v>26625.4</v>
      </c>
      <c r="E13" s="100">
        <f>SUM(E9:E12)</f>
        <v>75372.84</v>
      </c>
      <c r="F13" s="100">
        <f>SUM(F9:F12)</f>
        <v>91003.94</v>
      </c>
      <c r="G13" s="111">
        <f>SUM(C13:F13)</f>
        <v>259217.78</v>
      </c>
      <c r="H13" s="100">
        <f>SUM(H9:H12)</f>
        <v>66215.600000000006</v>
      </c>
      <c r="I13" s="100">
        <f>SUM(I9:I12)</f>
        <v>26625.4</v>
      </c>
      <c r="J13" s="95">
        <f>SUM(J9:J12)</f>
        <v>75372.84</v>
      </c>
      <c r="K13" s="95">
        <f>SUM(K9:K12)</f>
        <v>91003.94</v>
      </c>
      <c r="L13" s="100">
        <f>SUM(H13:K13)</f>
        <v>259217.78</v>
      </c>
      <c r="M13" s="111">
        <f t="shared" si="0"/>
        <v>594782.22</v>
      </c>
    </row>
    <row r="14" spans="1:14" ht="43.5" customHeight="1" x14ac:dyDescent="0.25">
      <c r="A14" s="82" t="s">
        <v>20</v>
      </c>
      <c r="B14" s="93">
        <v>4000</v>
      </c>
      <c r="C14" s="99">
        <v>4000</v>
      </c>
      <c r="D14" s="99"/>
      <c r="E14" s="99"/>
      <c r="F14" s="99"/>
      <c r="G14" s="111">
        <f>SUM(C14:E14)</f>
        <v>4000</v>
      </c>
      <c r="H14" s="99">
        <v>4000</v>
      </c>
      <c r="I14" s="99"/>
      <c r="J14" s="93"/>
      <c r="K14" s="93"/>
      <c r="L14" s="99">
        <f>SUM(H14:J14)</f>
        <v>4000</v>
      </c>
      <c r="M14" s="111">
        <f t="shared" si="0"/>
        <v>0</v>
      </c>
    </row>
    <row r="15" spans="1:14" ht="31.5" x14ac:dyDescent="0.25">
      <c r="A15" s="82" t="s">
        <v>37</v>
      </c>
      <c r="B15" s="93"/>
      <c r="C15" s="99"/>
      <c r="D15" s="99"/>
      <c r="E15" s="99"/>
      <c r="F15" s="99"/>
      <c r="G15" s="111"/>
      <c r="H15" s="99"/>
      <c r="I15" s="99"/>
      <c r="J15" s="93"/>
      <c r="K15" s="93"/>
      <c r="L15" s="93"/>
      <c r="M15" s="111">
        <f t="shared" si="0"/>
        <v>0</v>
      </c>
    </row>
    <row r="16" spans="1:14" ht="49.5" customHeight="1" x14ac:dyDescent="0.25">
      <c r="A16" s="82" t="s">
        <v>21</v>
      </c>
      <c r="B16" s="93">
        <v>5000</v>
      </c>
      <c r="C16" s="99"/>
      <c r="D16" s="99"/>
      <c r="E16" s="99">
        <v>507.9</v>
      </c>
      <c r="F16" s="99"/>
      <c r="G16" s="111">
        <f>SUM(C16:E16)</f>
        <v>507.9</v>
      </c>
      <c r="H16" s="99"/>
      <c r="I16" s="99"/>
      <c r="J16" s="93">
        <f>280+227.9</f>
        <v>507.9</v>
      </c>
      <c r="K16" s="93"/>
      <c r="L16" s="99">
        <f>SUM(H16:J16)</f>
        <v>507.9</v>
      </c>
      <c r="M16" s="111">
        <f t="shared" si="0"/>
        <v>4492.1000000000004</v>
      </c>
    </row>
    <row r="17" spans="1:17" ht="39.75" customHeight="1" x14ac:dyDescent="0.25">
      <c r="A17" s="82" t="s">
        <v>22</v>
      </c>
      <c r="B17" s="93"/>
      <c r="C17" s="99"/>
      <c r="D17" s="99"/>
      <c r="E17" s="99"/>
      <c r="F17" s="99"/>
      <c r="G17" s="111"/>
      <c r="H17" s="99"/>
      <c r="I17" s="99"/>
      <c r="J17" s="93"/>
      <c r="K17" s="93"/>
      <c r="L17" s="93"/>
      <c r="M17" s="111">
        <f t="shared" si="0"/>
        <v>0</v>
      </c>
    </row>
    <row r="18" spans="1:17" ht="48" customHeight="1" x14ac:dyDescent="0.25">
      <c r="A18" s="108" t="s">
        <v>68</v>
      </c>
      <c r="B18" s="93">
        <v>30000</v>
      </c>
      <c r="C18" s="99"/>
      <c r="D18" s="99"/>
      <c r="E18" s="99"/>
      <c r="F18" s="99"/>
      <c r="G18" s="111"/>
      <c r="H18" s="99"/>
      <c r="I18" s="99"/>
      <c r="J18" s="93"/>
      <c r="K18" s="93"/>
      <c r="L18" s="93"/>
      <c r="M18" s="111">
        <f t="shared" si="0"/>
        <v>30000</v>
      </c>
    </row>
    <row r="19" spans="1:17" ht="22.5" customHeight="1" x14ac:dyDescent="0.25">
      <c r="A19" s="83" t="s">
        <v>38</v>
      </c>
      <c r="B19" s="95">
        <f>SUM(B14:B18)</f>
        <v>39000</v>
      </c>
      <c r="C19" s="100">
        <f>SUM(C14:C18)</f>
        <v>4000</v>
      </c>
      <c r="D19" s="100"/>
      <c r="E19" s="100">
        <f>SUM(E14:E18)</f>
        <v>507.9</v>
      </c>
      <c r="F19" s="100"/>
      <c r="G19" s="111">
        <f>SUM(C19:F19)</f>
        <v>4507.8999999999996</v>
      </c>
      <c r="H19" s="100">
        <f>SUM(H14:H18)</f>
        <v>4000</v>
      </c>
      <c r="I19" s="100"/>
      <c r="J19" s="95">
        <f>SUM(J14:J18)</f>
        <v>507.9</v>
      </c>
      <c r="K19" s="95"/>
      <c r="L19" s="100">
        <f>SUM(H19:J19)</f>
        <v>4507.8999999999996</v>
      </c>
      <c r="M19" s="111">
        <f t="shared" si="0"/>
        <v>34492.1</v>
      </c>
      <c r="Q19" s="101"/>
    </row>
    <row r="20" spans="1:17" ht="28.5" customHeight="1" x14ac:dyDescent="0.25">
      <c r="A20" s="86" t="s">
        <v>34</v>
      </c>
      <c r="B20" s="93"/>
      <c r="C20" s="99"/>
      <c r="D20" s="99"/>
      <c r="E20" s="99"/>
      <c r="F20" s="99"/>
      <c r="G20" s="111"/>
      <c r="H20" s="99"/>
      <c r="I20" s="99"/>
      <c r="J20" s="93"/>
      <c r="K20" s="93"/>
      <c r="L20" s="93"/>
      <c r="M20" s="111">
        <f t="shared" si="0"/>
        <v>0</v>
      </c>
    </row>
    <row r="21" spans="1:17" ht="45.75" customHeight="1" x14ac:dyDescent="0.25">
      <c r="A21" s="87" t="s">
        <v>24</v>
      </c>
      <c r="B21" s="93">
        <v>8000</v>
      </c>
      <c r="C21" s="99"/>
      <c r="D21" s="99"/>
      <c r="E21" s="99"/>
      <c r="F21" s="99"/>
      <c r="G21" s="111"/>
      <c r="H21" s="99"/>
      <c r="I21" s="99"/>
      <c r="J21" s="93"/>
      <c r="K21" s="93"/>
      <c r="L21" s="93"/>
      <c r="M21" s="111">
        <f t="shared" si="0"/>
        <v>8000</v>
      </c>
    </row>
    <row r="22" spans="1:17" ht="60" customHeight="1" x14ac:dyDescent="0.25">
      <c r="A22" s="87" t="s">
        <v>25</v>
      </c>
      <c r="B22" s="93">
        <v>8000</v>
      </c>
      <c r="C22" s="99"/>
      <c r="D22" s="99"/>
      <c r="E22" s="99"/>
      <c r="F22" s="99"/>
      <c r="G22" s="111"/>
      <c r="H22" s="99"/>
      <c r="I22" s="99"/>
      <c r="J22" s="93"/>
      <c r="K22" s="93"/>
      <c r="L22" s="93"/>
      <c r="M22" s="111">
        <f t="shared" si="0"/>
        <v>8000</v>
      </c>
    </row>
    <row r="23" spans="1:17" ht="46.5" customHeight="1" x14ac:dyDescent="0.25">
      <c r="A23" s="87" t="s">
        <v>63</v>
      </c>
      <c r="B23" s="93">
        <v>8000</v>
      </c>
      <c r="C23" s="99"/>
      <c r="D23" s="99"/>
      <c r="E23" s="99"/>
      <c r="F23" s="99"/>
      <c r="G23" s="111"/>
      <c r="H23" s="99"/>
      <c r="I23" s="99"/>
      <c r="J23" s="93"/>
      <c r="K23" s="93"/>
      <c r="L23" s="93"/>
      <c r="M23" s="111">
        <f t="shared" si="0"/>
        <v>8000</v>
      </c>
    </row>
    <row r="24" spans="1:17" ht="60.75" customHeight="1" x14ac:dyDescent="0.25">
      <c r="A24" s="87" t="s">
        <v>27</v>
      </c>
      <c r="B24" s="93">
        <v>8000</v>
      </c>
      <c r="C24" s="99"/>
      <c r="D24" s="99"/>
      <c r="E24" s="99"/>
      <c r="F24" s="99"/>
      <c r="G24" s="111"/>
      <c r="H24" s="99"/>
      <c r="I24" s="99"/>
      <c r="J24" s="93"/>
      <c r="K24" s="93"/>
      <c r="L24" s="93"/>
      <c r="M24" s="111">
        <f t="shared" si="0"/>
        <v>8000</v>
      </c>
    </row>
    <row r="25" spans="1:17" ht="32.25" customHeight="1" x14ac:dyDescent="0.25">
      <c r="A25" s="87" t="s">
        <v>28</v>
      </c>
      <c r="B25" s="93">
        <v>8000</v>
      </c>
      <c r="C25" s="99"/>
      <c r="D25" s="99"/>
      <c r="E25" s="99"/>
      <c r="F25" s="99"/>
      <c r="G25" s="111"/>
      <c r="H25" s="99"/>
      <c r="I25" s="99"/>
      <c r="J25" s="93"/>
      <c r="K25" s="93"/>
      <c r="L25" s="93"/>
      <c r="M25" s="111">
        <f t="shared" si="0"/>
        <v>8000</v>
      </c>
    </row>
    <row r="26" spans="1:17" ht="48.75" customHeight="1" x14ac:dyDescent="0.25">
      <c r="A26" s="87" t="s">
        <v>41</v>
      </c>
      <c r="B26" s="93">
        <v>8000</v>
      </c>
      <c r="C26" s="99"/>
      <c r="D26" s="99"/>
      <c r="E26" s="99"/>
      <c r="F26" s="99"/>
      <c r="G26" s="111"/>
      <c r="H26" s="99"/>
      <c r="I26" s="99"/>
      <c r="J26" s="93"/>
      <c r="K26" s="93"/>
      <c r="L26" s="93"/>
      <c r="M26" s="111">
        <f t="shared" si="0"/>
        <v>8000</v>
      </c>
    </row>
    <row r="27" spans="1:17" ht="27.75" customHeight="1" x14ac:dyDescent="0.25">
      <c r="A27" s="88" t="s">
        <v>39</v>
      </c>
      <c r="B27" s="95">
        <f>SUM(B21:B26)</f>
        <v>48000</v>
      </c>
      <c r="C27" s="100"/>
      <c r="D27" s="100"/>
      <c r="E27" s="100"/>
      <c r="F27" s="100"/>
      <c r="G27" s="111"/>
      <c r="H27" s="100"/>
      <c r="I27" s="100"/>
      <c r="J27" s="95"/>
      <c r="K27" s="95"/>
      <c r="L27" s="95"/>
      <c r="M27" s="111">
        <f t="shared" si="0"/>
        <v>48000</v>
      </c>
    </row>
    <row r="28" spans="1:17" ht="25.5" customHeight="1" x14ac:dyDescent="0.25">
      <c r="A28" s="86" t="s">
        <v>9</v>
      </c>
      <c r="B28" s="93">
        <f>B8+B13+B19+B27</f>
        <v>5596000</v>
      </c>
      <c r="C28" s="99">
        <f>C8+C13+C19</f>
        <v>444458.16000000003</v>
      </c>
      <c r="D28" s="99">
        <f>D8+D13</f>
        <v>412596.4584</v>
      </c>
      <c r="E28" s="99">
        <f>E8+E13+E19</f>
        <v>473059.55000000005</v>
      </c>
      <c r="F28" s="99">
        <f>F8+F13+F19</f>
        <v>497176.17320000002</v>
      </c>
      <c r="G28" s="111">
        <f>SUM(C28:F28)</f>
        <v>1827290.3416000002</v>
      </c>
      <c r="H28" s="99">
        <f>H8+H13+H19</f>
        <v>275747.66000000003</v>
      </c>
      <c r="I28" s="99">
        <f>I8+I13</f>
        <v>432962.77</v>
      </c>
      <c r="J28" s="98">
        <f>J8+J13+J19</f>
        <v>505570.91000000003</v>
      </c>
      <c r="K28" s="98">
        <f>K8+K13</f>
        <v>489532.72</v>
      </c>
      <c r="L28" s="99">
        <f>L8+L13+L19</f>
        <v>1703814.0599999998</v>
      </c>
      <c r="M28" s="111">
        <f t="shared" si="0"/>
        <v>3892185.9400000004</v>
      </c>
    </row>
    <row r="29" spans="1:17" x14ac:dyDescent="0.25">
      <c r="A29" s="96" t="s">
        <v>10</v>
      </c>
      <c r="C29" s="101"/>
      <c r="D29" s="101"/>
      <c r="E29" s="101"/>
      <c r="F29" s="101"/>
      <c r="G29" s="111"/>
      <c r="H29" s="99"/>
      <c r="I29" s="99"/>
      <c r="J29" s="93"/>
      <c r="K29" s="93"/>
      <c r="L29" s="93"/>
      <c r="M29" s="112"/>
    </row>
    <row r="30" spans="1:17" ht="47.25" x14ac:dyDescent="0.25">
      <c r="A30" s="86" t="s">
        <v>11</v>
      </c>
      <c r="B30" s="93">
        <v>408000</v>
      </c>
      <c r="C30" s="99"/>
      <c r="D30" s="99">
        <v>82677.899999999994</v>
      </c>
      <c r="E30" s="99">
        <v>57189.3</v>
      </c>
      <c r="F30" s="99">
        <v>56873.15</v>
      </c>
      <c r="G30" s="111">
        <f>SUM(C30:F30)</f>
        <v>196740.35</v>
      </c>
      <c r="H30" s="99"/>
      <c r="I30" s="99">
        <f>58842.41+23835.44</f>
        <v>82677.850000000006</v>
      </c>
      <c r="J30" s="93">
        <f>40701.85+16487.45</f>
        <v>57189.3</v>
      </c>
      <c r="K30" s="93">
        <f>16396.3+40476.85</f>
        <v>56873.149999999994</v>
      </c>
      <c r="L30" s="99">
        <f>SUM(H30:K30)</f>
        <v>196740.30000000002</v>
      </c>
      <c r="M30" s="111">
        <f>B30-L30</f>
        <v>211259.69999999998</v>
      </c>
    </row>
    <row r="31" spans="1:17" ht="47.25" x14ac:dyDescent="0.25">
      <c r="A31" s="86" t="s">
        <v>12</v>
      </c>
      <c r="B31" s="93">
        <v>42000</v>
      </c>
      <c r="C31" s="99">
        <v>1515</v>
      </c>
      <c r="D31" s="99">
        <v>7200</v>
      </c>
      <c r="E31" s="99">
        <v>3331</v>
      </c>
      <c r="F31" s="99">
        <v>2513</v>
      </c>
      <c r="G31" s="111">
        <f>SUM(C31:F31)</f>
        <v>14559</v>
      </c>
      <c r="H31" s="99">
        <f>C31</f>
        <v>1515</v>
      </c>
      <c r="I31" s="99">
        <v>7200</v>
      </c>
      <c r="J31" s="93">
        <v>3331</v>
      </c>
      <c r="K31" s="93">
        <v>2513</v>
      </c>
      <c r="L31" s="99">
        <f>SUM(H31:K31)</f>
        <v>14559</v>
      </c>
      <c r="M31" s="111">
        <f>B31-L31</f>
        <v>27441</v>
      </c>
    </row>
    <row r="32" spans="1:17" x14ac:dyDescent="0.25">
      <c r="A32" s="83" t="s">
        <v>13</v>
      </c>
      <c r="B32" s="95">
        <f>SUM(B30:B31)</f>
        <v>450000</v>
      </c>
      <c r="C32" s="100">
        <f>SUM(C30:C31)</f>
        <v>1515</v>
      </c>
      <c r="D32" s="100">
        <f>SUM(D30:D31)</f>
        <v>89877.9</v>
      </c>
      <c r="E32" s="100">
        <f>SUM(E30:E31)</f>
        <v>60520.3</v>
      </c>
      <c r="F32" s="100">
        <f>SUM(F30:F31)</f>
        <v>59386.15</v>
      </c>
      <c r="G32" s="111">
        <f>SUM(C32:F32)</f>
        <v>211299.35</v>
      </c>
      <c r="H32" s="100">
        <f>SUM(H30:H31)</f>
        <v>1515</v>
      </c>
      <c r="I32" s="100">
        <f>SUM(I30:I31)</f>
        <v>89877.85</v>
      </c>
      <c r="J32" s="95">
        <f>SUM(J30:J31)</f>
        <v>60520.3</v>
      </c>
      <c r="K32" s="95">
        <f>SUM(K30:K31)</f>
        <v>59386.149999999994</v>
      </c>
      <c r="L32" s="100">
        <f>SUM(H32:K32)</f>
        <v>211299.30000000002</v>
      </c>
      <c r="M32" s="111">
        <f>SUM(M30:M31)</f>
        <v>238700.69999999998</v>
      </c>
    </row>
    <row r="33" spans="1:13" ht="47.25" x14ac:dyDescent="0.25">
      <c r="A33" s="86" t="s">
        <v>62</v>
      </c>
      <c r="B33" s="93">
        <v>200000</v>
      </c>
      <c r="C33" s="99"/>
      <c r="D33" s="99"/>
      <c r="E33" s="99"/>
      <c r="F33" s="99"/>
      <c r="G33" s="111"/>
      <c r="H33" s="99"/>
      <c r="I33" s="99"/>
      <c r="J33" s="93"/>
      <c r="K33" s="93"/>
      <c r="L33" s="93"/>
      <c r="M33" s="112">
        <v>200000</v>
      </c>
    </row>
    <row r="34" spans="1:13" x14ac:dyDescent="0.25">
      <c r="A34" s="83" t="s">
        <v>59</v>
      </c>
      <c r="B34" s="95">
        <v>200000</v>
      </c>
      <c r="C34" s="95"/>
      <c r="D34" s="95"/>
      <c r="E34" s="95"/>
      <c r="F34" s="95"/>
      <c r="G34" s="112"/>
      <c r="H34" s="95"/>
      <c r="I34" s="95"/>
      <c r="J34" s="95"/>
      <c r="K34" s="95"/>
      <c r="L34" s="95"/>
      <c r="M34" s="112"/>
    </row>
    <row r="35" spans="1:13" x14ac:dyDescent="0.25">
      <c r="A35" s="86" t="s">
        <v>14</v>
      </c>
      <c r="B35" s="93">
        <f>B28+B32+B34</f>
        <v>6246000</v>
      </c>
      <c r="C35" s="93">
        <f t="shared" ref="C35:L35" si="1">C28+C32</f>
        <v>445973.16000000003</v>
      </c>
      <c r="D35" s="99">
        <f t="shared" si="1"/>
        <v>502474.35840000003</v>
      </c>
      <c r="E35" s="99">
        <f t="shared" si="1"/>
        <v>533579.85000000009</v>
      </c>
      <c r="F35" s="99">
        <f>F28+F32</f>
        <v>556562.32319999998</v>
      </c>
      <c r="G35" s="111">
        <f t="shared" si="1"/>
        <v>2038589.6916000003</v>
      </c>
      <c r="H35" s="98">
        <f t="shared" si="1"/>
        <v>277262.66000000003</v>
      </c>
      <c r="I35" s="99">
        <f t="shared" si="1"/>
        <v>522840.62</v>
      </c>
      <c r="J35" s="98">
        <f t="shared" si="1"/>
        <v>566091.21000000008</v>
      </c>
      <c r="K35" s="98">
        <f>K28+K32</f>
        <v>548918.87</v>
      </c>
      <c r="L35" s="99">
        <f t="shared" si="1"/>
        <v>1915113.3599999999</v>
      </c>
      <c r="M35" s="111">
        <f>B35-L35</f>
        <v>4330886.6400000006</v>
      </c>
    </row>
    <row r="37" spans="1:13" x14ac:dyDescent="0.25">
      <c r="J37" s="110"/>
      <c r="K37" s="110"/>
    </row>
    <row r="38" spans="1:13" x14ac:dyDescent="0.25">
      <c r="I38" s="89">
        <v>6140000</v>
      </c>
      <c r="J38" s="89">
        <v>1366194.49</v>
      </c>
      <c r="K38" s="89">
        <f>I38-J38</f>
        <v>4773805.51</v>
      </c>
    </row>
  </sheetData>
  <mergeCells count="22">
    <mergeCell ref="A5:A6"/>
    <mergeCell ref="B5:B6"/>
    <mergeCell ref="C5:C6"/>
    <mergeCell ref="D5:D6"/>
    <mergeCell ref="A2:A3"/>
    <mergeCell ref="B2:B3"/>
    <mergeCell ref="A4:E4"/>
    <mergeCell ref="E5:E6"/>
    <mergeCell ref="C2:E2"/>
    <mergeCell ref="F5:F6"/>
    <mergeCell ref="M2:M4"/>
    <mergeCell ref="M5:M6"/>
    <mergeCell ref="L2:L4"/>
    <mergeCell ref="G2:G4"/>
    <mergeCell ref="L5:L6"/>
    <mergeCell ref="G5:G6"/>
    <mergeCell ref="H2:J2"/>
    <mergeCell ref="H5:H6"/>
    <mergeCell ref="I5:I6"/>
    <mergeCell ref="J5:J6"/>
    <mergeCell ref="K5:K6"/>
    <mergeCell ref="H4:K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63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B25" workbookViewId="0">
      <selection activeCell="P7" sqref="P7:P8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1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5.140625" style="2" customWidth="1"/>
    <col min="16" max="16" width="14.42578125" style="2" bestFit="1" customWidth="1"/>
    <col min="17" max="17" width="16.140625" style="2" customWidth="1"/>
    <col min="18" max="16384" width="9.140625" style="2"/>
  </cols>
  <sheetData>
    <row r="1" spans="1:17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7" x14ac:dyDescent="0.3">
      <c r="A2" s="77" t="s">
        <v>30</v>
      </c>
      <c r="B2" s="3"/>
      <c r="C2" s="3"/>
      <c r="D2" s="3"/>
      <c r="E2" s="3"/>
      <c r="F2" s="3"/>
      <c r="G2" s="3"/>
      <c r="H2" s="3"/>
      <c r="I2" s="3"/>
      <c r="J2" s="3"/>
    </row>
    <row r="3" spans="1:17" x14ac:dyDescent="0.3">
      <c r="A3" s="77" t="s">
        <v>0</v>
      </c>
      <c r="B3" s="3"/>
      <c r="C3" s="3"/>
      <c r="D3" s="3"/>
      <c r="E3" s="3"/>
      <c r="F3" s="3"/>
      <c r="G3" s="3"/>
      <c r="I3" s="3"/>
      <c r="J3" s="3"/>
    </row>
    <row r="4" spans="1:17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7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7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7" x14ac:dyDescent="0.3">
      <c r="A7" s="207" t="s">
        <v>33</v>
      </c>
      <c r="B7" s="204">
        <f>336942/2</f>
        <v>168471</v>
      </c>
      <c r="C7" s="204">
        <v>336942</v>
      </c>
      <c r="D7" s="204">
        <v>336942</v>
      </c>
      <c r="E7" s="204">
        <v>336942</v>
      </c>
      <c r="F7" s="204">
        <v>336942</v>
      </c>
      <c r="G7" s="204">
        <f>(336942/2)+(361174/2)</f>
        <v>349058</v>
      </c>
      <c r="H7" s="205">
        <v>361174</v>
      </c>
      <c r="I7" s="205">
        <v>361174</v>
      </c>
      <c r="J7" s="205">
        <v>361174</v>
      </c>
      <c r="K7" s="205">
        <f>105570+168471</f>
        <v>274041</v>
      </c>
      <c r="L7" s="205">
        <v>105570</v>
      </c>
      <c r="M7" s="204">
        <v>105570</v>
      </c>
      <c r="N7" s="202">
        <f>SUM(B7:M7)</f>
        <v>3434000</v>
      </c>
      <c r="O7" s="244">
        <v>4172911.77</v>
      </c>
      <c r="P7" s="245">
        <f>168468.06+172348.81</f>
        <v>340816.87</v>
      </c>
      <c r="Q7" s="246">
        <f>O7-P7-N7</f>
        <v>398094.89999999991</v>
      </c>
    </row>
    <row r="8" spans="1:17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  <c r="O8" s="244"/>
      <c r="P8" s="245"/>
      <c r="Q8" s="245"/>
    </row>
    <row r="9" spans="1:17" x14ac:dyDescent="0.3">
      <c r="A9" s="80" t="s">
        <v>32</v>
      </c>
      <c r="B9" s="19">
        <f>B7*0.22</f>
        <v>37063.620000000003</v>
      </c>
      <c r="C9" s="19">
        <f t="shared" ref="C9:L9" si="0">C7*0.22</f>
        <v>74127.240000000005</v>
      </c>
      <c r="D9" s="19">
        <f t="shared" si="0"/>
        <v>74127.240000000005</v>
      </c>
      <c r="E9" s="19">
        <f t="shared" si="0"/>
        <v>74127.240000000005</v>
      </c>
      <c r="F9" s="19">
        <f t="shared" si="0"/>
        <v>74127.240000000005</v>
      </c>
      <c r="G9" s="19">
        <f t="shared" si="0"/>
        <v>76792.759999999995</v>
      </c>
      <c r="H9" s="19">
        <f t="shared" si="0"/>
        <v>79458.28</v>
      </c>
      <c r="I9" s="19">
        <f t="shared" si="0"/>
        <v>79458.28</v>
      </c>
      <c r="J9" s="19">
        <f t="shared" si="0"/>
        <v>79458.28</v>
      </c>
      <c r="K9" s="19">
        <f t="shared" si="0"/>
        <v>60289.02</v>
      </c>
      <c r="L9" s="19">
        <f t="shared" si="0"/>
        <v>23225.4</v>
      </c>
      <c r="M9" s="19">
        <f>M7*0.22-480</f>
        <v>22745.4</v>
      </c>
      <c r="N9" s="6">
        <f t="shared" ref="N9:N15" si="1">SUM(B9:M9)</f>
        <v>755000.00000000012</v>
      </c>
      <c r="O9" s="43">
        <v>918040.59</v>
      </c>
      <c r="P9" s="52">
        <f>37064+37064</f>
        <v>74128</v>
      </c>
      <c r="Q9" s="43">
        <f>O9-P9-N9</f>
        <v>88912.589999999851</v>
      </c>
    </row>
    <row r="10" spans="1:17" s="9" customFormat="1" ht="19.5" customHeight="1" x14ac:dyDescent="0.3">
      <c r="A10" s="33" t="s">
        <v>3</v>
      </c>
      <c r="B10" s="34">
        <f t="shared" ref="B10:M10" si="2">SUM(B7:B9)</f>
        <v>205534.62</v>
      </c>
      <c r="C10" s="34">
        <f t="shared" si="2"/>
        <v>411069.24</v>
      </c>
      <c r="D10" s="34">
        <f t="shared" si="2"/>
        <v>411069.24</v>
      </c>
      <c r="E10" s="34">
        <f t="shared" si="2"/>
        <v>411069.24</v>
      </c>
      <c r="F10" s="34">
        <f t="shared" si="2"/>
        <v>411069.24</v>
      </c>
      <c r="G10" s="34">
        <f t="shared" si="2"/>
        <v>425850.76</v>
      </c>
      <c r="H10" s="34">
        <f t="shared" si="2"/>
        <v>440632.28</v>
      </c>
      <c r="I10" s="34">
        <f t="shared" si="2"/>
        <v>440632.28</v>
      </c>
      <c r="J10" s="34">
        <f t="shared" si="2"/>
        <v>440632.28</v>
      </c>
      <c r="K10" s="34">
        <f t="shared" si="2"/>
        <v>334330.02</v>
      </c>
      <c r="L10" s="34">
        <f t="shared" si="2"/>
        <v>128795.4</v>
      </c>
      <c r="M10" s="34">
        <f t="shared" si="2"/>
        <v>128315.4</v>
      </c>
      <c r="N10" s="41">
        <f t="shared" si="1"/>
        <v>4189000.0000000005</v>
      </c>
      <c r="O10" s="81">
        <f>SUM(O7:O9)</f>
        <v>5090952.3600000003</v>
      </c>
      <c r="P10" s="9">
        <f>SUM(P7:P9)</f>
        <v>414944.87</v>
      </c>
      <c r="Q10" s="81">
        <f>SUM(Q7:Q9)</f>
        <v>487007.48999999976</v>
      </c>
    </row>
    <row r="11" spans="1:17" x14ac:dyDescent="0.3">
      <c r="A11" s="80" t="s">
        <v>4</v>
      </c>
      <c r="B11" s="79">
        <v>58000</v>
      </c>
      <c r="C11" s="79">
        <v>56000</v>
      </c>
      <c r="D11" s="79">
        <f>56000-2569</f>
        <v>53431</v>
      </c>
      <c r="E11" s="79">
        <f>51000+1931</f>
        <v>52931</v>
      </c>
      <c r="F11" s="79">
        <f>56000</f>
        <v>56000</v>
      </c>
      <c r="G11" s="79">
        <f>56000+149-69</f>
        <v>56080</v>
      </c>
      <c r="H11" s="79">
        <f>56000+368+1000</f>
        <v>57368</v>
      </c>
      <c r="I11" s="79">
        <v>56000</v>
      </c>
      <c r="J11" s="79">
        <f>40000+368</f>
        <v>40368</v>
      </c>
      <c r="K11" s="79">
        <f>30000-330</f>
        <v>29670</v>
      </c>
      <c r="L11" s="79">
        <f>20000+205</f>
        <v>20205</v>
      </c>
      <c r="M11" s="79">
        <f>2121+1828-2</f>
        <v>3947</v>
      </c>
      <c r="N11" s="42">
        <f t="shared" si="1"/>
        <v>540000</v>
      </c>
      <c r="P11" s="43"/>
    </row>
    <row r="12" spans="1:17" ht="38.25" customHeight="1" x14ac:dyDescent="0.3">
      <c r="A12" s="80" t="s">
        <v>19</v>
      </c>
      <c r="B12" s="79">
        <f>11465+36000-10000</f>
        <v>37465</v>
      </c>
      <c r="C12" s="79">
        <f>40000-28000</f>
        <v>12000</v>
      </c>
      <c r="D12" s="79">
        <v>14500</v>
      </c>
      <c r="E12" s="79">
        <f>10000+28000</f>
        <v>38000</v>
      </c>
      <c r="F12" s="79">
        <v>10000</v>
      </c>
      <c r="G12" s="79">
        <v>15000</v>
      </c>
      <c r="H12" s="10">
        <f>24000-2069</f>
        <v>21931</v>
      </c>
      <c r="I12" s="79">
        <f>27000-632</f>
        <v>26368</v>
      </c>
      <c r="J12" s="79">
        <v>24000</v>
      </c>
      <c r="K12" s="79">
        <v>26000</v>
      </c>
      <c r="L12" s="79">
        <v>24000</v>
      </c>
      <c r="M12" s="79">
        <f>14500+236</f>
        <v>14736</v>
      </c>
      <c r="N12" s="11">
        <f t="shared" si="1"/>
        <v>264000</v>
      </c>
    </row>
    <row r="13" spans="1:17" ht="24.75" customHeight="1" x14ac:dyDescent="0.3">
      <c r="A13" s="80" t="s">
        <v>5</v>
      </c>
      <c r="B13" s="79"/>
      <c r="C13" s="79"/>
      <c r="D13" s="79"/>
      <c r="E13" s="79"/>
      <c r="F13" s="79"/>
      <c r="G13" s="79"/>
      <c r="H13" s="10"/>
      <c r="I13" s="79"/>
      <c r="J13" s="79"/>
      <c r="K13" s="79"/>
      <c r="L13" s="79"/>
      <c r="M13" s="79"/>
      <c r="N13" s="11">
        <f t="shared" si="1"/>
        <v>0</v>
      </c>
    </row>
    <row r="14" spans="1:17" ht="52.5" customHeight="1" x14ac:dyDescent="0.3">
      <c r="A14" s="32" t="s">
        <v>6</v>
      </c>
      <c r="B14" s="79"/>
      <c r="C14" s="79"/>
      <c r="D14" s="79"/>
      <c r="E14" s="79"/>
      <c r="F14" s="79"/>
      <c r="G14" s="79"/>
      <c r="H14" s="10"/>
      <c r="I14" s="79"/>
      <c r="J14" s="79"/>
      <c r="K14" s="79"/>
      <c r="L14" s="79"/>
      <c r="M14" s="79"/>
      <c r="N14" s="11">
        <f t="shared" si="1"/>
        <v>0</v>
      </c>
    </row>
    <row r="15" spans="1:17" s="40" customFormat="1" ht="36" customHeight="1" x14ac:dyDescent="0.3">
      <c r="A15" s="35" t="s">
        <v>35</v>
      </c>
      <c r="B15" s="38">
        <f t="shared" ref="B15:M15" si="3">SUM(B11:B14)</f>
        <v>95465</v>
      </c>
      <c r="C15" s="38">
        <f t="shared" si="3"/>
        <v>68000</v>
      </c>
      <c r="D15" s="38">
        <f t="shared" si="3"/>
        <v>67931</v>
      </c>
      <c r="E15" s="38">
        <f t="shared" si="3"/>
        <v>90931</v>
      </c>
      <c r="F15" s="38">
        <f t="shared" si="3"/>
        <v>66000</v>
      </c>
      <c r="G15" s="38">
        <f t="shared" si="3"/>
        <v>71080</v>
      </c>
      <c r="H15" s="39">
        <f t="shared" si="3"/>
        <v>79299</v>
      </c>
      <c r="I15" s="38">
        <f t="shared" si="3"/>
        <v>82368</v>
      </c>
      <c r="J15" s="38">
        <f t="shared" si="3"/>
        <v>64368</v>
      </c>
      <c r="K15" s="38">
        <f t="shared" si="3"/>
        <v>55670</v>
      </c>
      <c r="L15" s="38">
        <f t="shared" si="3"/>
        <v>44205</v>
      </c>
      <c r="M15" s="38">
        <f t="shared" si="3"/>
        <v>18683</v>
      </c>
      <c r="N15" s="36">
        <f t="shared" si="1"/>
        <v>804000</v>
      </c>
    </row>
    <row r="16" spans="1:17" ht="29.25" customHeight="1" x14ac:dyDescent="0.3">
      <c r="A16" s="80" t="s">
        <v>20</v>
      </c>
      <c r="B16" s="79">
        <v>4000</v>
      </c>
      <c r="C16" s="79"/>
      <c r="D16" s="79"/>
      <c r="E16" s="79"/>
      <c r="F16" s="79"/>
      <c r="G16" s="79"/>
      <c r="H16" s="10"/>
      <c r="I16" s="79"/>
      <c r="J16" s="79"/>
      <c r="K16" s="79"/>
      <c r="L16" s="79"/>
      <c r="M16" s="79"/>
      <c r="N16" s="11">
        <f>SUM(B16:M16)</f>
        <v>4000</v>
      </c>
    </row>
    <row r="17" spans="1:14" ht="29.25" customHeight="1" x14ac:dyDescent="0.3">
      <c r="A17" s="80" t="s">
        <v>37</v>
      </c>
      <c r="B17" s="79"/>
      <c r="C17" s="79"/>
      <c r="D17" s="79"/>
      <c r="E17" s="79"/>
      <c r="F17" s="79"/>
      <c r="G17" s="79"/>
      <c r="H17" s="10"/>
      <c r="I17" s="79"/>
      <c r="J17" s="79"/>
      <c r="K17" s="79"/>
      <c r="L17" s="79"/>
      <c r="M17" s="79"/>
      <c r="N17" s="11">
        <f>SUM(C17:M17)</f>
        <v>0</v>
      </c>
    </row>
    <row r="18" spans="1:14" ht="40.5" customHeight="1" x14ac:dyDescent="0.3">
      <c r="A18" s="80" t="s">
        <v>21</v>
      </c>
      <c r="B18" s="79"/>
      <c r="C18" s="79"/>
      <c r="D18" s="79"/>
      <c r="E18" s="79"/>
      <c r="F18" s="79"/>
      <c r="G18" s="79"/>
      <c r="H18" s="10"/>
      <c r="I18" s="79"/>
      <c r="J18" s="79"/>
      <c r="K18" s="79"/>
      <c r="L18" s="79">
        <v>5000</v>
      </c>
      <c r="M18" s="79"/>
      <c r="N18" s="11">
        <f>SUM(C18:M18)</f>
        <v>5000</v>
      </c>
    </row>
    <row r="19" spans="1:14" x14ac:dyDescent="0.3">
      <c r="A19" s="80" t="s">
        <v>22</v>
      </c>
      <c r="B19" s="79"/>
      <c r="C19" s="79"/>
      <c r="D19" s="79"/>
      <c r="E19" s="79"/>
      <c r="F19" s="79"/>
      <c r="G19" s="79"/>
      <c r="H19" s="10"/>
      <c r="I19" s="79"/>
      <c r="J19" s="79"/>
      <c r="K19" s="79"/>
      <c r="L19" s="79"/>
      <c r="M19" s="79"/>
      <c r="N19" s="11">
        <f>SUM(C19:M19)</f>
        <v>0</v>
      </c>
    </row>
    <row r="20" spans="1:14" ht="43.5" customHeight="1" x14ac:dyDescent="0.3">
      <c r="A20" s="80" t="s">
        <v>36</v>
      </c>
      <c r="B20" s="79"/>
      <c r="C20" s="79"/>
      <c r="D20" s="79"/>
      <c r="E20" s="79"/>
      <c r="F20" s="79"/>
      <c r="G20" s="79"/>
      <c r="H20" s="10"/>
      <c r="I20" s="79"/>
      <c r="J20" s="79"/>
      <c r="K20" s="79"/>
      <c r="L20" s="79"/>
      <c r="M20" s="79"/>
      <c r="N20" s="11">
        <f>SUM(C20:M20)</f>
        <v>0</v>
      </c>
    </row>
    <row r="21" spans="1:14" ht="27.75" customHeight="1" x14ac:dyDescent="0.3">
      <c r="A21" s="80" t="s">
        <v>40</v>
      </c>
      <c r="B21" s="79"/>
      <c r="C21" s="79"/>
      <c r="D21" s="79"/>
      <c r="E21" s="79"/>
      <c r="F21" s="79"/>
      <c r="G21" s="79"/>
      <c r="H21" s="10"/>
      <c r="I21" s="79"/>
      <c r="J21" s="79"/>
      <c r="K21" s="79"/>
      <c r="L21" s="79"/>
      <c r="M21" s="79"/>
      <c r="N21" s="11">
        <f>SUM(B21:M21)</f>
        <v>0</v>
      </c>
    </row>
    <row r="22" spans="1:14" ht="22.5" customHeight="1" x14ac:dyDescent="0.3">
      <c r="A22" s="80" t="s">
        <v>23</v>
      </c>
      <c r="B22" s="79"/>
      <c r="C22" s="79"/>
      <c r="D22" s="79"/>
      <c r="E22" s="79"/>
      <c r="F22" s="79"/>
      <c r="G22" s="79"/>
      <c r="H22" s="10"/>
      <c r="I22" s="79"/>
      <c r="J22" s="79"/>
      <c r="K22" s="79"/>
      <c r="L22" s="79"/>
      <c r="M22" s="79"/>
      <c r="N22" s="11">
        <f>SUM(C22:M22)</f>
        <v>0</v>
      </c>
    </row>
    <row r="23" spans="1:14" s="40" customFormat="1" ht="19.5" customHeight="1" x14ac:dyDescent="0.3">
      <c r="A23" s="33" t="s">
        <v>38</v>
      </c>
      <c r="B23" s="38">
        <f>SUM(B16:B22)</f>
        <v>4000</v>
      </c>
      <c r="C23" s="38">
        <f t="shared" ref="C23:N23" si="4">SUM(C16:C22)</f>
        <v>0</v>
      </c>
      <c r="D23" s="38">
        <f t="shared" si="4"/>
        <v>0</v>
      </c>
      <c r="E23" s="38">
        <f t="shared" si="4"/>
        <v>0</v>
      </c>
      <c r="F23" s="38">
        <f t="shared" si="4"/>
        <v>0</v>
      </c>
      <c r="G23" s="38">
        <f t="shared" si="4"/>
        <v>0</v>
      </c>
      <c r="H23" s="39">
        <f t="shared" si="4"/>
        <v>0</v>
      </c>
      <c r="I23" s="38">
        <f t="shared" si="4"/>
        <v>0</v>
      </c>
      <c r="J23" s="38">
        <f t="shared" si="4"/>
        <v>0</v>
      </c>
      <c r="K23" s="38">
        <f t="shared" si="4"/>
        <v>0</v>
      </c>
      <c r="L23" s="38">
        <f t="shared" si="4"/>
        <v>5000</v>
      </c>
      <c r="M23" s="38">
        <f t="shared" si="4"/>
        <v>0</v>
      </c>
      <c r="N23" s="36">
        <f t="shared" si="4"/>
        <v>9000</v>
      </c>
    </row>
    <row r="24" spans="1:14" ht="27" customHeight="1" x14ac:dyDescent="0.3">
      <c r="A24" s="78" t="s">
        <v>34</v>
      </c>
      <c r="B24" s="7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39.75" customHeight="1" x14ac:dyDescent="0.3">
      <c r="A25" s="31" t="s">
        <v>24</v>
      </c>
      <c r="B25" s="79"/>
      <c r="C25" s="79">
        <v>931</v>
      </c>
      <c r="D25" s="79"/>
      <c r="E25" s="79">
        <v>3000</v>
      </c>
      <c r="F25" s="79">
        <v>2500</v>
      </c>
      <c r="G25" s="79">
        <v>1569</v>
      </c>
      <c r="H25" s="10"/>
      <c r="I25" s="79"/>
      <c r="J25" s="79"/>
      <c r="K25" s="79"/>
      <c r="L25" s="79"/>
      <c r="M25" s="79"/>
      <c r="N25" s="11">
        <f>SUM(B25:M25)</f>
        <v>8000</v>
      </c>
    </row>
    <row r="26" spans="1:14" ht="39" customHeight="1" x14ac:dyDescent="0.3">
      <c r="A26" s="31" t="s">
        <v>25</v>
      </c>
      <c r="B26" s="79"/>
      <c r="C26" s="79"/>
      <c r="D26" s="79"/>
      <c r="E26" s="79">
        <v>2000</v>
      </c>
      <c r="F26" s="79">
        <v>2500</v>
      </c>
      <c r="G26" s="79">
        <v>1500</v>
      </c>
      <c r="H26" s="10">
        <v>2000</v>
      </c>
      <c r="I26" s="79"/>
      <c r="J26" s="79"/>
      <c r="K26" s="79"/>
      <c r="L26" s="79"/>
      <c r="M26" s="79"/>
      <c r="N26" s="11">
        <f t="shared" ref="N26:N31" si="5">SUM(B26:M26)</f>
        <v>8000</v>
      </c>
    </row>
    <row r="27" spans="1:14" ht="39" customHeight="1" x14ac:dyDescent="0.3">
      <c r="A27" s="31" t="s">
        <v>63</v>
      </c>
      <c r="B27" s="79"/>
      <c r="C27" s="79"/>
      <c r="D27" s="79"/>
      <c r="E27" s="79">
        <v>3000</v>
      </c>
      <c r="F27" s="79">
        <f>1500+931</f>
        <v>2431</v>
      </c>
      <c r="G27" s="79">
        <v>1500</v>
      </c>
      <c r="H27" s="10">
        <v>1069</v>
      </c>
      <c r="I27" s="79"/>
      <c r="J27" s="79"/>
      <c r="K27" s="79"/>
      <c r="L27" s="79"/>
      <c r="M27" s="79"/>
      <c r="N27" s="11">
        <f t="shared" si="5"/>
        <v>8000</v>
      </c>
    </row>
    <row r="28" spans="1:14" ht="36" customHeight="1" x14ac:dyDescent="0.3">
      <c r="A28" s="31" t="s">
        <v>27</v>
      </c>
      <c r="B28" s="79"/>
      <c r="C28" s="79"/>
      <c r="D28" s="79"/>
      <c r="E28" s="79">
        <v>3000</v>
      </c>
      <c r="F28" s="79">
        <v>1500</v>
      </c>
      <c r="G28" s="79">
        <v>1500</v>
      </c>
      <c r="H28" s="10">
        <v>2000</v>
      </c>
      <c r="I28" s="79"/>
      <c r="J28" s="79"/>
      <c r="K28" s="79"/>
      <c r="L28" s="79"/>
      <c r="M28" s="79"/>
      <c r="N28" s="11">
        <f t="shared" si="5"/>
        <v>8000</v>
      </c>
    </row>
    <row r="29" spans="1:14" ht="36.75" customHeight="1" x14ac:dyDescent="0.3">
      <c r="A29" s="31" t="s">
        <v>28</v>
      </c>
      <c r="B29" s="79"/>
      <c r="C29" s="79"/>
      <c r="D29" s="79"/>
      <c r="E29" s="79">
        <v>3000</v>
      </c>
      <c r="F29" s="79">
        <v>2500</v>
      </c>
      <c r="G29" s="79">
        <v>1500</v>
      </c>
      <c r="H29" s="10">
        <v>1000</v>
      </c>
      <c r="I29" s="79"/>
      <c r="J29" s="79"/>
      <c r="K29" s="79"/>
      <c r="L29" s="79"/>
      <c r="M29" s="79"/>
      <c r="N29" s="11">
        <f t="shared" si="5"/>
        <v>8000</v>
      </c>
    </row>
    <row r="30" spans="1:14" ht="37.5" customHeight="1" x14ac:dyDescent="0.3">
      <c r="A30" s="31" t="s">
        <v>41</v>
      </c>
      <c r="B30" s="79"/>
      <c r="C30" s="79"/>
      <c r="D30" s="79"/>
      <c r="E30" s="79">
        <v>3000</v>
      </c>
      <c r="F30" s="79">
        <v>2500</v>
      </c>
      <c r="G30" s="79">
        <v>1500</v>
      </c>
      <c r="H30" s="10">
        <v>1000</v>
      </c>
      <c r="I30" s="79"/>
      <c r="J30" s="79"/>
      <c r="K30" s="79"/>
      <c r="L30" s="79"/>
      <c r="M30" s="79"/>
      <c r="N30" s="11">
        <f t="shared" si="5"/>
        <v>8000</v>
      </c>
    </row>
    <row r="31" spans="1:14" ht="20.25" customHeight="1" x14ac:dyDescent="0.3">
      <c r="A31" s="37" t="s">
        <v>39</v>
      </c>
      <c r="B31" s="38">
        <f>SUM(B25:B30)</f>
        <v>0</v>
      </c>
      <c r="C31" s="38">
        <f t="shared" ref="C31:M31" si="6">SUM(C25:C30)</f>
        <v>931</v>
      </c>
      <c r="D31" s="38">
        <f t="shared" si="6"/>
        <v>0</v>
      </c>
      <c r="E31" s="38">
        <f t="shared" si="6"/>
        <v>17000</v>
      </c>
      <c r="F31" s="38">
        <f t="shared" si="6"/>
        <v>13931</v>
      </c>
      <c r="G31" s="38">
        <f t="shared" si="6"/>
        <v>9069</v>
      </c>
      <c r="H31" s="39">
        <f t="shared" si="6"/>
        <v>7069</v>
      </c>
      <c r="I31" s="38">
        <f t="shared" si="6"/>
        <v>0</v>
      </c>
      <c r="J31" s="38">
        <f t="shared" si="6"/>
        <v>0</v>
      </c>
      <c r="K31" s="38">
        <f t="shared" si="6"/>
        <v>0</v>
      </c>
      <c r="L31" s="38">
        <f t="shared" si="6"/>
        <v>0</v>
      </c>
      <c r="M31" s="38">
        <f t="shared" si="6"/>
        <v>0</v>
      </c>
      <c r="N31" s="11">
        <f t="shared" si="5"/>
        <v>48000</v>
      </c>
    </row>
    <row r="32" spans="1:14" x14ac:dyDescent="0.3">
      <c r="A32" s="78" t="s">
        <v>9</v>
      </c>
      <c r="B32" s="8">
        <f>B10+B15+B23+B31</f>
        <v>304999.62</v>
      </c>
      <c r="C32" s="8">
        <f t="shared" ref="C32:N32" si="7">C10+C15+C23+C31</f>
        <v>480000.24</v>
      </c>
      <c r="D32" s="8">
        <f t="shared" si="7"/>
        <v>479000.24</v>
      </c>
      <c r="E32" s="8">
        <f t="shared" si="7"/>
        <v>519000.24</v>
      </c>
      <c r="F32" s="8">
        <f t="shared" si="7"/>
        <v>491000.24</v>
      </c>
      <c r="G32" s="8">
        <f t="shared" si="7"/>
        <v>505999.76</v>
      </c>
      <c r="H32" s="8">
        <f t="shared" si="7"/>
        <v>527000.28</v>
      </c>
      <c r="I32" s="8">
        <f t="shared" si="7"/>
        <v>523000.28</v>
      </c>
      <c r="J32" s="8">
        <f t="shared" si="7"/>
        <v>505000.28</v>
      </c>
      <c r="K32" s="8">
        <f t="shared" si="7"/>
        <v>390000.02</v>
      </c>
      <c r="L32" s="8">
        <f t="shared" si="7"/>
        <v>178000.4</v>
      </c>
      <c r="M32" s="8">
        <f>M10+M15+M23+M31</f>
        <v>146998.39999999999</v>
      </c>
      <c r="N32" s="8">
        <f t="shared" si="7"/>
        <v>5050000</v>
      </c>
    </row>
    <row r="33" spans="1:16" x14ac:dyDescent="0.3">
      <c r="A33" s="80"/>
      <c r="B33" s="28"/>
      <c r="C33" s="28"/>
      <c r="D33" s="28"/>
      <c r="E33" s="28"/>
      <c r="F33" s="28"/>
      <c r="G33" s="28"/>
      <c r="H33" s="29"/>
      <c r="I33" s="28"/>
      <c r="J33" s="28"/>
      <c r="K33" s="28"/>
      <c r="L33" s="28"/>
      <c r="M33" s="28"/>
      <c r="N33" s="13"/>
    </row>
    <row r="34" spans="1:16" ht="21.75" customHeight="1" x14ac:dyDescent="0.3">
      <c r="A34" s="199" t="s">
        <v>10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4"/>
    </row>
    <row r="35" spans="1:16" ht="37.5" x14ac:dyDescent="0.3">
      <c r="A35" s="78" t="s">
        <v>11</v>
      </c>
      <c r="B35" s="80">
        <v>75000</v>
      </c>
      <c r="C35" s="80">
        <v>75000</v>
      </c>
      <c r="D35" s="80">
        <v>67000</v>
      </c>
      <c r="E35" s="80">
        <v>46000</v>
      </c>
      <c r="F35" s="80">
        <v>40000</v>
      </c>
      <c r="G35" s="80">
        <v>35000</v>
      </c>
      <c r="H35" s="14">
        <v>35000</v>
      </c>
      <c r="I35" s="80">
        <v>35000</v>
      </c>
      <c r="J35" s="80"/>
      <c r="K35" s="80"/>
      <c r="L35" s="80"/>
      <c r="M35" s="80"/>
      <c r="N35" s="11">
        <f>SUM(B35:M35)</f>
        <v>408000</v>
      </c>
    </row>
    <row r="36" spans="1:16" ht="37.5" x14ac:dyDescent="0.3">
      <c r="A36" s="78" t="s">
        <v>12</v>
      </c>
      <c r="B36" s="80">
        <v>2000</v>
      </c>
      <c r="C36" s="80">
        <v>7000</v>
      </c>
      <c r="D36" s="80">
        <v>4000</v>
      </c>
      <c r="E36" s="80">
        <v>4000</v>
      </c>
      <c r="F36" s="80">
        <v>6000</v>
      </c>
      <c r="G36" s="80">
        <v>6000</v>
      </c>
      <c r="H36" s="14">
        <v>4000</v>
      </c>
      <c r="I36" s="80">
        <v>4000</v>
      </c>
      <c r="J36" s="80">
        <v>4000</v>
      </c>
      <c r="K36" s="80">
        <v>1000</v>
      </c>
      <c r="L36" s="80"/>
      <c r="M36" s="80"/>
      <c r="N36" s="11">
        <f>SUM(B36:M36)</f>
        <v>42000</v>
      </c>
    </row>
    <row r="37" spans="1:16" x14ac:dyDescent="0.3">
      <c r="A37" s="78" t="s">
        <v>13</v>
      </c>
      <c r="B37" s="8">
        <f t="shared" ref="B37:M37" si="8">SUM(B35:B36)</f>
        <v>77000</v>
      </c>
      <c r="C37" s="8">
        <f t="shared" si="8"/>
        <v>82000</v>
      </c>
      <c r="D37" s="8">
        <f t="shared" si="8"/>
        <v>71000</v>
      </c>
      <c r="E37" s="78">
        <f t="shared" si="8"/>
        <v>50000</v>
      </c>
      <c r="F37" s="78">
        <f t="shared" si="8"/>
        <v>46000</v>
      </c>
      <c r="G37" s="78">
        <f t="shared" si="8"/>
        <v>41000</v>
      </c>
      <c r="H37" s="15">
        <f t="shared" si="8"/>
        <v>39000</v>
      </c>
      <c r="I37" s="78">
        <f t="shared" si="8"/>
        <v>39000</v>
      </c>
      <c r="J37" s="78">
        <f t="shared" si="8"/>
        <v>4000</v>
      </c>
      <c r="K37" s="78">
        <f t="shared" si="8"/>
        <v>1000</v>
      </c>
      <c r="L37" s="78">
        <f t="shared" si="8"/>
        <v>0</v>
      </c>
      <c r="M37" s="78">
        <f t="shared" si="8"/>
        <v>0</v>
      </c>
      <c r="N37" s="13">
        <f>SUM(B37:M37)</f>
        <v>450000</v>
      </c>
    </row>
    <row r="38" spans="1:16" x14ac:dyDescent="0.3">
      <c r="A38" s="78" t="s">
        <v>62</v>
      </c>
      <c r="B38" s="8"/>
      <c r="C38" s="8"/>
      <c r="D38" s="8"/>
      <c r="E38" s="78"/>
      <c r="F38" s="78"/>
      <c r="G38" s="78"/>
      <c r="H38" s="15"/>
      <c r="I38" s="78"/>
      <c r="J38" s="78"/>
      <c r="K38" s="78"/>
      <c r="L38" s="78"/>
      <c r="M38" s="78"/>
      <c r="N38" s="13"/>
    </row>
    <row r="39" spans="1:16" x14ac:dyDescent="0.3">
      <c r="A39" s="78" t="s">
        <v>59</v>
      </c>
      <c r="B39" s="8"/>
      <c r="C39" s="8"/>
      <c r="D39" s="8"/>
      <c r="E39" s="78"/>
      <c r="F39" s="78"/>
      <c r="G39" s="78">
        <v>200000</v>
      </c>
      <c r="H39" s="15"/>
      <c r="I39" s="78"/>
      <c r="J39" s="78"/>
      <c r="K39" s="78"/>
      <c r="L39" s="78"/>
      <c r="M39" s="78"/>
      <c r="N39" s="13">
        <f>SUM(G39:M39)</f>
        <v>200000</v>
      </c>
    </row>
    <row r="40" spans="1:16" x14ac:dyDescent="0.3">
      <c r="A40" s="78" t="s">
        <v>14</v>
      </c>
      <c r="B40" s="8">
        <f>B32+B37</f>
        <v>381999.62</v>
      </c>
      <c r="C40" s="8">
        <f>C32+C37</f>
        <v>562000.24</v>
      </c>
      <c r="D40" s="8">
        <f>D32+D37</f>
        <v>550000.24</v>
      </c>
      <c r="E40" s="8">
        <f>E32+E37</f>
        <v>569000.24</v>
      </c>
      <c r="F40" s="8">
        <f>F32+F37</f>
        <v>537000.24</v>
      </c>
      <c r="G40" s="8">
        <f>G32+G37+G39</f>
        <v>746999.76</v>
      </c>
      <c r="H40" s="8">
        <f t="shared" ref="H40:L40" si="9">H32+H37</f>
        <v>566000.28</v>
      </c>
      <c r="I40" s="8">
        <f t="shared" si="9"/>
        <v>562000.28</v>
      </c>
      <c r="J40" s="8">
        <f t="shared" si="9"/>
        <v>509000.28</v>
      </c>
      <c r="K40" s="8">
        <f t="shared" si="9"/>
        <v>391000.02</v>
      </c>
      <c r="L40" s="8">
        <f t="shared" si="9"/>
        <v>178000.4</v>
      </c>
      <c r="M40" s="76">
        <v>147000</v>
      </c>
      <c r="N40" s="6">
        <f>N32+N37+N39</f>
        <v>5700000</v>
      </c>
      <c r="P40" s="52"/>
    </row>
    <row r="41" spans="1:16" ht="9.75" customHeight="1" x14ac:dyDescent="0.3">
      <c r="A41" s="3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6"/>
      <c r="M41" s="17"/>
      <c r="N41" s="17"/>
    </row>
    <row r="42" spans="1:16" ht="19.5" customHeight="1" x14ac:dyDescent="0.3">
      <c r="A42" s="3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6"/>
      <c r="M42" s="17"/>
      <c r="N42" s="17"/>
    </row>
    <row r="43" spans="1:16" ht="19.5" customHeight="1" x14ac:dyDescent="0.3">
      <c r="A43" s="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7"/>
    </row>
    <row r="44" spans="1:16" ht="32.25" customHeight="1" x14ac:dyDescent="0.3">
      <c r="A44" s="18" t="s">
        <v>15</v>
      </c>
      <c r="B44" s="18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6" ht="27.75" customHeight="1" x14ac:dyDescent="0.3">
      <c r="A45" s="18" t="s">
        <v>16</v>
      </c>
      <c r="B45" s="18"/>
      <c r="C45" s="18"/>
      <c r="D45" s="18"/>
      <c r="E45" s="18"/>
      <c r="F45" s="17"/>
      <c r="G45" s="17"/>
      <c r="H45" s="17"/>
      <c r="I45" s="17"/>
      <c r="J45" s="17"/>
      <c r="K45" s="17"/>
      <c r="L45" s="17"/>
      <c r="M45" s="17"/>
      <c r="N45" s="52"/>
    </row>
  </sheetData>
  <mergeCells count="34">
    <mergeCell ref="Q7:Q8"/>
    <mergeCell ref="N4:N5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F7:F8"/>
    <mergeCell ref="J4:J5"/>
    <mergeCell ref="K4:K5"/>
    <mergeCell ref="L4:L5"/>
    <mergeCell ref="M4:M5"/>
    <mergeCell ref="M7:M8"/>
    <mergeCell ref="N7:N8"/>
    <mergeCell ref="A34:M34"/>
    <mergeCell ref="A7:A8"/>
    <mergeCell ref="B7:B8"/>
    <mergeCell ref="C7:C8"/>
    <mergeCell ref="D7:D8"/>
    <mergeCell ref="E7:E8"/>
    <mergeCell ref="O7:O8"/>
    <mergeCell ref="P7:P8"/>
    <mergeCell ref="G7:G8"/>
    <mergeCell ref="H7:H8"/>
    <mergeCell ref="I7:I8"/>
    <mergeCell ref="J7:J8"/>
    <mergeCell ref="K7:K8"/>
    <mergeCell ref="L7:L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view="pageBreakPreview" zoomScale="60" zoomScaleNormal="91" workbookViewId="0">
      <selection activeCell="H38" sqref="H38:J38"/>
    </sheetView>
  </sheetViews>
  <sheetFormatPr defaultRowHeight="15.75" x14ac:dyDescent="0.25"/>
  <cols>
    <col min="1" max="1" width="23.7109375" style="89" customWidth="1"/>
    <col min="2" max="2" width="9.85546875" style="89" customWidth="1"/>
    <col min="3" max="4" width="11" style="89" customWidth="1"/>
    <col min="5" max="6" width="10.28515625" style="89" customWidth="1"/>
    <col min="7" max="7" width="11.7109375" style="89" customWidth="1"/>
    <col min="8" max="8" width="12.85546875" style="89" customWidth="1"/>
    <col min="9" max="9" width="11.140625" style="89" customWidth="1"/>
    <col min="10" max="11" width="11.7109375" style="89" customWidth="1"/>
    <col min="12" max="12" width="12.5703125" style="89" customWidth="1"/>
    <col min="13" max="13" width="11.28515625" style="89" bestFit="1" customWidth="1"/>
    <col min="14" max="16" width="9.140625" style="89"/>
    <col min="17" max="17" width="11.28515625" style="89" bestFit="1" customWidth="1"/>
    <col min="18" max="16384" width="9.140625" style="89"/>
  </cols>
  <sheetData>
    <row r="1" spans="1:14" x14ac:dyDescent="0.25">
      <c r="A1" s="97" t="s">
        <v>72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 x14ac:dyDescent="0.25">
      <c r="A2" s="241" t="s">
        <v>1</v>
      </c>
      <c r="B2" s="223" t="s">
        <v>64</v>
      </c>
      <c r="C2" s="230" t="s">
        <v>65</v>
      </c>
      <c r="D2" s="231"/>
      <c r="E2" s="236"/>
      <c r="F2" s="119"/>
      <c r="G2" s="224" t="str">
        <f>L2</f>
        <v xml:space="preserve">всього </v>
      </c>
      <c r="H2" s="230" t="s">
        <v>66</v>
      </c>
      <c r="I2" s="231"/>
      <c r="J2" s="231"/>
      <c r="K2" s="122"/>
      <c r="L2" s="223" t="s">
        <v>3</v>
      </c>
      <c r="M2" s="220" t="s">
        <v>67</v>
      </c>
    </row>
    <row r="3" spans="1:14" ht="15" customHeight="1" x14ac:dyDescent="0.25">
      <c r="A3" s="242"/>
      <c r="B3" s="223"/>
      <c r="C3" s="90" t="s">
        <v>73</v>
      </c>
      <c r="D3" s="90">
        <v>4</v>
      </c>
      <c r="E3" s="91">
        <v>5</v>
      </c>
      <c r="F3" s="90">
        <v>6</v>
      </c>
      <c r="G3" s="225"/>
      <c r="H3" s="90" t="s">
        <v>73</v>
      </c>
      <c r="I3" s="90">
        <v>4</v>
      </c>
      <c r="J3" s="91">
        <v>5</v>
      </c>
      <c r="K3" s="91">
        <v>6</v>
      </c>
      <c r="L3" s="223"/>
      <c r="M3" s="220"/>
    </row>
    <row r="4" spans="1:14" ht="15" customHeight="1" x14ac:dyDescent="0.25">
      <c r="A4" s="243" t="s">
        <v>2</v>
      </c>
      <c r="B4" s="243"/>
      <c r="C4" s="243"/>
      <c r="D4" s="243"/>
      <c r="E4" s="243"/>
      <c r="F4" s="120"/>
      <c r="G4" s="226"/>
      <c r="H4" s="230"/>
      <c r="I4" s="231"/>
      <c r="J4" s="231"/>
      <c r="K4" s="236"/>
      <c r="L4" s="223"/>
      <c r="M4" s="220"/>
    </row>
    <row r="5" spans="1:14" x14ac:dyDescent="0.25">
      <c r="A5" s="237" t="s">
        <v>33</v>
      </c>
      <c r="B5" s="238">
        <v>3795000</v>
      </c>
      <c r="C5" s="239">
        <f>956147.6-3144</f>
        <v>953003.6</v>
      </c>
      <c r="D5" s="240">
        <v>332927.09999999998</v>
      </c>
      <c r="E5" s="218"/>
      <c r="F5" s="218"/>
      <c r="G5" s="228">
        <f>SUM(C5:F5)</f>
        <v>1285930.7</v>
      </c>
      <c r="H5" s="232">
        <v>854303.6</v>
      </c>
      <c r="I5" s="218">
        <v>324402.78000000003</v>
      </c>
      <c r="J5" s="234">
        <f>125617.24+28000+3500+2385+2777.63+1902+2589.6+2589.6+1056.33+966+118377.62+25000+3000+2589+2589+2385+2385+2385</f>
        <v>330094.02</v>
      </c>
      <c r="K5" s="234"/>
      <c r="L5" s="218">
        <f>SUM(H5:K5)</f>
        <v>1508800.4</v>
      </c>
      <c r="M5" s="221">
        <f>B5-L5</f>
        <v>2286199.6</v>
      </c>
    </row>
    <row r="6" spans="1:14" ht="19.5" customHeight="1" x14ac:dyDescent="0.25">
      <c r="A6" s="237"/>
      <c r="B6" s="238"/>
      <c r="C6" s="239"/>
      <c r="D6" s="240"/>
      <c r="E6" s="219"/>
      <c r="F6" s="219"/>
      <c r="G6" s="229"/>
      <c r="H6" s="233"/>
      <c r="I6" s="219"/>
      <c r="J6" s="235"/>
      <c r="K6" s="235"/>
      <c r="L6" s="227"/>
      <c r="M6" s="222"/>
    </row>
    <row r="7" spans="1:14" ht="19.5" customHeight="1" x14ac:dyDescent="0.25">
      <c r="A7" s="123" t="s">
        <v>32</v>
      </c>
      <c r="B7" s="124">
        <v>834000</v>
      </c>
      <c r="C7" s="99">
        <f>201244.9-691.7</f>
        <v>200553.19999999998</v>
      </c>
      <c r="D7" s="99">
        <f>D5*0.22</f>
        <v>73243.962</v>
      </c>
      <c r="E7" s="99"/>
      <c r="F7" s="99"/>
      <c r="G7" s="111">
        <f t="shared" ref="G7:G13" si="0">SUM(C7:F7)</f>
        <v>273797.16200000001</v>
      </c>
      <c r="H7" s="99">
        <v>187256</v>
      </c>
      <c r="I7" s="99">
        <v>74126</v>
      </c>
      <c r="J7" s="93">
        <f>37063+37063</f>
        <v>74126</v>
      </c>
      <c r="K7" s="93"/>
      <c r="L7" s="99">
        <f>SUM(H7:K7)</f>
        <v>335508</v>
      </c>
      <c r="M7" s="111">
        <f>B7-L7</f>
        <v>498492</v>
      </c>
    </row>
    <row r="8" spans="1:14" ht="19.5" customHeight="1" x14ac:dyDescent="0.25">
      <c r="A8" s="121" t="s">
        <v>70</v>
      </c>
      <c r="B8" s="124">
        <v>20280</v>
      </c>
      <c r="C8" s="99">
        <v>3144</v>
      </c>
      <c r="D8" s="99"/>
      <c r="E8" s="99">
        <v>3144</v>
      </c>
      <c r="F8" s="99"/>
      <c r="G8" s="111">
        <f t="shared" si="0"/>
        <v>6288</v>
      </c>
      <c r="H8" s="99">
        <v>3144</v>
      </c>
      <c r="I8" s="99"/>
      <c r="J8" s="93"/>
      <c r="K8" s="93"/>
      <c r="L8" s="99"/>
      <c r="M8" s="111">
        <f>SUM(H8:L8)</f>
        <v>3144</v>
      </c>
    </row>
    <row r="9" spans="1:14" ht="19.5" customHeight="1" x14ac:dyDescent="0.25">
      <c r="A9" s="121" t="s">
        <v>71</v>
      </c>
      <c r="B9" s="124">
        <v>5720</v>
      </c>
      <c r="C9" s="99">
        <f>C8*0.22</f>
        <v>691.68</v>
      </c>
      <c r="D9" s="99">
        <f t="shared" ref="D9:E9" si="1">D8*0.22</f>
        <v>0</v>
      </c>
      <c r="E9" s="99">
        <f t="shared" si="1"/>
        <v>691.68</v>
      </c>
      <c r="F9" s="99"/>
      <c r="G9" s="111">
        <f t="shared" si="0"/>
        <v>1383.36</v>
      </c>
      <c r="H9" s="99">
        <v>691.7</v>
      </c>
      <c r="I9" s="99"/>
      <c r="J9" s="93"/>
      <c r="K9" s="93"/>
      <c r="L9" s="99"/>
      <c r="M9" s="111">
        <f>SUM(H9:L9)</f>
        <v>691.7</v>
      </c>
    </row>
    <row r="10" spans="1:14" ht="24" customHeight="1" x14ac:dyDescent="0.25">
      <c r="A10" s="83" t="s">
        <v>3</v>
      </c>
      <c r="B10" s="94">
        <f>SUM(B5:B9)</f>
        <v>4655000</v>
      </c>
      <c r="C10" s="100">
        <f>SUM(C5:C9)</f>
        <v>1157392.48</v>
      </c>
      <c r="D10" s="100">
        <f>SUM(D5:D7)</f>
        <v>406171.06199999998</v>
      </c>
      <c r="E10" s="100">
        <f>SUM(E5:E7)</f>
        <v>0</v>
      </c>
      <c r="F10" s="100">
        <f>SUM(F5:F7)</f>
        <v>0</v>
      </c>
      <c r="G10" s="111">
        <f t="shared" si="0"/>
        <v>1563563.5419999999</v>
      </c>
      <c r="H10" s="100">
        <f>SUM(H5:H7)</f>
        <v>1041559.6</v>
      </c>
      <c r="I10" s="100">
        <f>SUM(I5:I7)</f>
        <v>398528.78</v>
      </c>
      <c r="J10" s="109">
        <f>SUM(J5:J7)</f>
        <v>404220.02</v>
      </c>
      <c r="K10" s="109">
        <f>SUM(K5:K7)</f>
        <v>0</v>
      </c>
      <c r="L10" s="100">
        <f>SUM(H10:K10)</f>
        <v>1844308.4</v>
      </c>
      <c r="M10" s="111">
        <f>SUM(M5:M7)</f>
        <v>2784691.6</v>
      </c>
    </row>
    <row r="11" spans="1:14" x14ac:dyDescent="0.25">
      <c r="A11" s="123" t="s">
        <v>4</v>
      </c>
      <c r="B11" s="93">
        <v>540000</v>
      </c>
      <c r="C11" s="99">
        <v>92940</v>
      </c>
      <c r="D11" s="99">
        <v>52000</v>
      </c>
      <c r="E11" s="99">
        <v>55922.5</v>
      </c>
      <c r="F11" s="99"/>
      <c r="G11" s="111">
        <f t="shared" si="0"/>
        <v>200862.5</v>
      </c>
      <c r="H11" s="99">
        <v>92940</v>
      </c>
      <c r="I11" s="99">
        <v>52000</v>
      </c>
      <c r="J11" s="93">
        <v>55922.5</v>
      </c>
      <c r="K11" s="93"/>
      <c r="L11" s="99">
        <f>SUM(H11:K11)</f>
        <v>200862.5</v>
      </c>
      <c r="M11" s="111">
        <f t="shared" ref="M11:M19" si="2">B11-L11</f>
        <v>339137.5</v>
      </c>
    </row>
    <row r="12" spans="1:14" ht="51.75" customHeight="1" x14ac:dyDescent="0.25">
      <c r="A12" s="123" t="s">
        <v>19</v>
      </c>
      <c r="B12" s="93">
        <v>264000</v>
      </c>
      <c r="C12" s="99">
        <v>75273.8</v>
      </c>
      <c r="D12" s="99">
        <v>21506.2</v>
      </c>
      <c r="E12" s="99">
        <v>18685.3</v>
      </c>
      <c r="F12" s="99"/>
      <c r="G12" s="111">
        <f t="shared" si="0"/>
        <v>115465.3</v>
      </c>
      <c r="H12" s="99">
        <v>75273.8</v>
      </c>
      <c r="I12" s="99">
        <v>21506.15</v>
      </c>
      <c r="J12" s="93">
        <f>2720.02+1214.98+3135+3900+1753+1725+1611.67+1000+5515.65-1170</f>
        <v>21405.32</v>
      </c>
      <c r="K12" s="93"/>
      <c r="L12" s="99">
        <f>SUM(H12:K12)</f>
        <v>118185.27000000002</v>
      </c>
      <c r="M12" s="111">
        <f t="shared" si="2"/>
        <v>145814.72999999998</v>
      </c>
    </row>
    <row r="13" spans="1:14" ht="21" customHeight="1" x14ac:dyDescent="0.25">
      <c r="A13" s="123" t="s">
        <v>5</v>
      </c>
      <c r="B13" s="93">
        <f>50000-19000</f>
        <v>31000</v>
      </c>
      <c r="C13" s="99"/>
      <c r="D13" s="99">
        <v>17497.8</v>
      </c>
      <c r="E13" s="99"/>
      <c r="F13" s="99"/>
      <c r="G13" s="111">
        <f t="shared" si="0"/>
        <v>17497.8</v>
      </c>
      <c r="H13" s="99"/>
      <c r="I13" s="99">
        <v>17497.79</v>
      </c>
      <c r="J13" s="93"/>
      <c r="K13" s="93"/>
      <c r="L13" s="99">
        <f>SUM(H13:K13)</f>
        <v>17497.79</v>
      </c>
      <c r="M13" s="111">
        <f t="shared" si="2"/>
        <v>13502.21</v>
      </c>
    </row>
    <row r="14" spans="1:14" ht="75.75" customHeight="1" x14ac:dyDescent="0.25">
      <c r="A14" s="84" t="s">
        <v>6</v>
      </c>
      <c r="B14" s="93"/>
      <c r="C14" s="99"/>
      <c r="D14" s="99"/>
      <c r="E14" s="99"/>
      <c r="F14" s="99"/>
      <c r="G14" s="111"/>
      <c r="H14" s="99"/>
      <c r="I14" s="99"/>
      <c r="J14" s="93"/>
      <c r="K14" s="93"/>
      <c r="L14" s="93"/>
      <c r="M14" s="111">
        <f t="shared" si="2"/>
        <v>0</v>
      </c>
    </row>
    <row r="15" spans="1:14" ht="29.25" customHeight="1" x14ac:dyDescent="0.25">
      <c r="A15" s="85" t="s">
        <v>35</v>
      </c>
      <c r="B15" s="95">
        <f>SUM(B11:B14)</f>
        <v>835000</v>
      </c>
      <c r="C15" s="100">
        <f>SUM(C11:C14)</f>
        <v>168213.8</v>
      </c>
      <c r="D15" s="100">
        <f>SUM(D11:D14)</f>
        <v>91004</v>
      </c>
      <c r="E15" s="100">
        <f>SUM(E11:E14)</f>
        <v>74607.8</v>
      </c>
      <c r="F15" s="100">
        <f>SUM(F11:F14)</f>
        <v>0</v>
      </c>
      <c r="G15" s="111">
        <f>SUM(C15:F15)</f>
        <v>333825.59999999998</v>
      </c>
      <c r="H15" s="100">
        <f>SUM(H11:H14)</f>
        <v>168213.8</v>
      </c>
      <c r="I15" s="100">
        <f>SUM(I11:I14)</f>
        <v>91003.94</v>
      </c>
      <c r="J15" s="95">
        <f>SUM(J11:J14)</f>
        <v>77327.820000000007</v>
      </c>
      <c r="K15" s="95">
        <f>SUM(K11:K14)</f>
        <v>0</v>
      </c>
      <c r="L15" s="100">
        <f>SUM(H15:K15)</f>
        <v>336545.56</v>
      </c>
      <c r="M15" s="111">
        <f t="shared" si="2"/>
        <v>498454.44</v>
      </c>
    </row>
    <row r="16" spans="1:14" ht="43.5" customHeight="1" x14ac:dyDescent="0.25">
      <c r="A16" s="123" t="s">
        <v>20</v>
      </c>
      <c r="B16" s="93">
        <v>4000</v>
      </c>
      <c r="C16" s="99">
        <v>4000</v>
      </c>
      <c r="D16" s="99"/>
      <c r="E16" s="99"/>
      <c r="F16" s="99"/>
      <c r="G16" s="111">
        <f>SUM(C16:E16)</f>
        <v>4000</v>
      </c>
      <c r="H16" s="99">
        <v>4000</v>
      </c>
      <c r="I16" s="99"/>
      <c r="J16" s="93"/>
      <c r="K16" s="93"/>
      <c r="L16" s="99">
        <f>SUM(H16:J16)</f>
        <v>4000</v>
      </c>
      <c r="M16" s="111">
        <f t="shared" si="2"/>
        <v>0</v>
      </c>
    </row>
    <row r="17" spans="1:17" ht="31.5" x14ac:dyDescent="0.25">
      <c r="A17" s="123" t="s">
        <v>37</v>
      </c>
      <c r="B17" s="93"/>
      <c r="C17" s="99"/>
      <c r="D17" s="99"/>
      <c r="E17" s="99"/>
      <c r="F17" s="99"/>
      <c r="G17" s="111"/>
      <c r="H17" s="99"/>
      <c r="I17" s="99"/>
      <c r="J17" s="93"/>
      <c r="K17" s="93"/>
      <c r="L17" s="93"/>
      <c r="M17" s="111">
        <f t="shared" si="2"/>
        <v>0</v>
      </c>
    </row>
    <row r="18" spans="1:17" ht="49.5" customHeight="1" x14ac:dyDescent="0.25">
      <c r="A18" s="123" t="s">
        <v>21</v>
      </c>
      <c r="B18" s="93">
        <v>5000</v>
      </c>
      <c r="C18" s="99">
        <v>507.9</v>
      </c>
      <c r="D18" s="99"/>
      <c r="E18" s="99"/>
      <c r="F18" s="99"/>
      <c r="G18" s="111">
        <f>SUM(C18:E18)</f>
        <v>507.9</v>
      </c>
      <c r="H18" s="99">
        <v>507.9</v>
      </c>
      <c r="I18" s="99"/>
      <c r="J18" s="93"/>
      <c r="K18" s="93"/>
      <c r="L18" s="99">
        <f>SUM(H18:J18)</f>
        <v>507.9</v>
      </c>
      <c r="M18" s="111">
        <f t="shared" si="2"/>
        <v>4492.1000000000004</v>
      </c>
    </row>
    <row r="19" spans="1:17" ht="39.75" customHeight="1" x14ac:dyDescent="0.25">
      <c r="A19" s="123" t="s">
        <v>22</v>
      </c>
      <c r="B19" s="93"/>
      <c r="C19" s="99"/>
      <c r="D19" s="99"/>
      <c r="E19" s="99"/>
      <c r="F19" s="99"/>
      <c r="G19" s="111"/>
      <c r="H19" s="99"/>
      <c r="I19" s="99"/>
      <c r="J19" s="93"/>
      <c r="K19" s="93"/>
      <c r="L19" s="93"/>
      <c r="M19" s="111">
        <f t="shared" si="2"/>
        <v>0</v>
      </c>
    </row>
    <row r="20" spans="1:17" ht="39.75" customHeight="1" x14ac:dyDescent="0.25">
      <c r="A20" s="123" t="s">
        <v>74</v>
      </c>
      <c r="B20" s="93">
        <v>19000</v>
      </c>
      <c r="C20" s="99"/>
      <c r="D20" s="99"/>
      <c r="E20" s="99"/>
      <c r="F20" s="99"/>
      <c r="G20" s="111"/>
      <c r="H20" s="99"/>
      <c r="I20" s="99"/>
      <c r="J20" s="93">
        <v>19000</v>
      </c>
      <c r="K20" s="93"/>
      <c r="L20" s="93"/>
      <c r="M20" s="111"/>
    </row>
    <row r="21" spans="1:17" ht="48" customHeight="1" x14ac:dyDescent="0.25">
      <c r="A21" s="123" t="s">
        <v>68</v>
      </c>
      <c r="B21" s="93">
        <v>30000</v>
      </c>
      <c r="C21" s="99"/>
      <c r="D21" s="99"/>
      <c r="E21" s="99">
        <v>14768.7</v>
      </c>
      <c r="F21" s="99"/>
      <c r="G21" s="111">
        <f>SUM(E21:F21)</f>
        <v>14768.7</v>
      </c>
      <c r="H21" s="99"/>
      <c r="I21" s="99"/>
      <c r="J21" s="93">
        <v>14768.7</v>
      </c>
      <c r="K21" s="93"/>
      <c r="L21" s="93">
        <f>SUM(J21:K21)</f>
        <v>14768.7</v>
      </c>
      <c r="M21" s="111">
        <f t="shared" ref="M21:M31" si="3">B21-L21</f>
        <v>15231.3</v>
      </c>
    </row>
    <row r="22" spans="1:17" ht="22.5" customHeight="1" x14ac:dyDescent="0.25">
      <c r="A22" s="83" t="s">
        <v>38</v>
      </c>
      <c r="B22" s="95">
        <f>SUM(B16:B21)</f>
        <v>58000</v>
      </c>
      <c r="C22" s="100">
        <f>SUM(C16:C21)</f>
        <v>4507.8999999999996</v>
      </c>
      <c r="D22" s="100"/>
      <c r="E22" s="100">
        <f>SUM(E16:E21)</f>
        <v>14768.7</v>
      </c>
      <c r="F22" s="100"/>
      <c r="G22" s="111">
        <f>SUM(C22:F22)</f>
        <v>19276.599999999999</v>
      </c>
      <c r="H22" s="100">
        <f>SUM(H16:H21)</f>
        <v>4507.8999999999996</v>
      </c>
      <c r="I22" s="100"/>
      <c r="J22" s="95">
        <f>SUM(J16:J21)</f>
        <v>33768.699999999997</v>
      </c>
      <c r="K22" s="95"/>
      <c r="L22" s="100">
        <f>SUM(H22:J22)</f>
        <v>38276.6</v>
      </c>
      <c r="M22" s="111">
        <f t="shared" si="3"/>
        <v>19723.400000000001</v>
      </c>
      <c r="Q22" s="101"/>
    </row>
    <row r="23" spans="1:17" ht="28.5" customHeight="1" x14ac:dyDescent="0.25">
      <c r="A23" s="86" t="s">
        <v>34</v>
      </c>
      <c r="B23" s="93"/>
      <c r="C23" s="99"/>
      <c r="D23" s="99"/>
      <c r="E23" s="99"/>
      <c r="F23" s="99"/>
      <c r="G23" s="111"/>
      <c r="H23" s="99"/>
      <c r="I23" s="99"/>
      <c r="J23" s="93"/>
      <c r="K23" s="93"/>
      <c r="L23" s="93"/>
      <c r="M23" s="111">
        <f t="shared" si="3"/>
        <v>0</v>
      </c>
    </row>
    <row r="24" spans="1:17" ht="45.75" customHeight="1" x14ac:dyDescent="0.25">
      <c r="A24" s="87" t="s">
        <v>24</v>
      </c>
      <c r="B24" s="93">
        <v>8000</v>
      </c>
      <c r="C24" s="99"/>
      <c r="D24" s="99"/>
      <c r="E24" s="99"/>
      <c r="F24" s="99"/>
      <c r="G24" s="111"/>
      <c r="H24" s="99"/>
      <c r="I24" s="99"/>
      <c r="J24" s="93">
        <f>270+740</f>
        <v>1010</v>
      </c>
      <c r="K24" s="93"/>
      <c r="L24" s="93"/>
      <c r="M24" s="111">
        <f t="shared" si="3"/>
        <v>8000</v>
      </c>
    </row>
    <row r="25" spans="1:17" ht="60" customHeight="1" x14ac:dyDescent="0.25">
      <c r="A25" s="87" t="s">
        <v>25</v>
      </c>
      <c r="B25" s="93">
        <v>8000</v>
      </c>
      <c r="C25" s="99"/>
      <c r="D25" s="99"/>
      <c r="E25" s="99"/>
      <c r="F25" s="99"/>
      <c r="G25" s="111"/>
      <c r="H25" s="99"/>
      <c r="I25" s="99"/>
      <c r="J25" s="93">
        <f>900+100</f>
        <v>1000</v>
      </c>
      <c r="K25" s="93"/>
      <c r="L25" s="93"/>
      <c r="M25" s="111">
        <f t="shared" si="3"/>
        <v>8000</v>
      </c>
    </row>
    <row r="26" spans="1:17" ht="46.5" customHeight="1" x14ac:dyDescent="0.25">
      <c r="A26" s="87" t="s">
        <v>63</v>
      </c>
      <c r="B26" s="93">
        <v>8000</v>
      </c>
      <c r="C26" s="99"/>
      <c r="D26" s="99"/>
      <c r="E26" s="99"/>
      <c r="F26" s="99"/>
      <c r="G26" s="111"/>
      <c r="H26" s="99"/>
      <c r="I26" s="99"/>
      <c r="J26" s="93">
        <f>3000+135+2800+1100</f>
        <v>7035</v>
      </c>
      <c r="K26" s="93"/>
      <c r="L26" s="93"/>
      <c r="M26" s="111">
        <f t="shared" si="3"/>
        <v>8000</v>
      </c>
    </row>
    <row r="27" spans="1:17" ht="60.75" customHeight="1" x14ac:dyDescent="0.25">
      <c r="A27" s="87" t="s">
        <v>27</v>
      </c>
      <c r="B27" s="93">
        <v>8000</v>
      </c>
      <c r="C27" s="99"/>
      <c r="D27" s="99"/>
      <c r="E27" s="99"/>
      <c r="F27" s="99"/>
      <c r="G27" s="111"/>
      <c r="H27" s="99"/>
      <c r="I27" s="99"/>
      <c r="J27" s="93">
        <f>260+135</f>
        <v>395</v>
      </c>
      <c r="K27" s="93"/>
      <c r="L27" s="93"/>
      <c r="M27" s="111">
        <f t="shared" si="3"/>
        <v>8000</v>
      </c>
    </row>
    <row r="28" spans="1:17" ht="32.25" customHeight="1" x14ac:dyDescent="0.25">
      <c r="A28" s="87" t="s">
        <v>28</v>
      </c>
      <c r="B28" s="93">
        <v>8000</v>
      </c>
      <c r="C28" s="99"/>
      <c r="D28" s="99"/>
      <c r="E28" s="99"/>
      <c r="F28" s="99"/>
      <c r="G28" s="111"/>
      <c r="H28" s="99"/>
      <c r="I28" s="99"/>
      <c r="J28" s="93">
        <f>135+160</f>
        <v>295</v>
      </c>
      <c r="K28" s="93"/>
      <c r="L28" s="93"/>
      <c r="M28" s="111">
        <f t="shared" si="3"/>
        <v>8000</v>
      </c>
    </row>
    <row r="29" spans="1:17" ht="48.75" customHeight="1" x14ac:dyDescent="0.25">
      <c r="A29" s="87" t="s">
        <v>41</v>
      </c>
      <c r="B29" s="93">
        <v>8000</v>
      </c>
      <c r="C29" s="99"/>
      <c r="D29" s="99"/>
      <c r="E29" s="99"/>
      <c r="F29" s="99"/>
      <c r="G29" s="111"/>
      <c r="H29" s="99"/>
      <c r="I29" s="99"/>
      <c r="J29" s="93">
        <f>1828+90</f>
        <v>1918</v>
      </c>
      <c r="K29" s="93"/>
      <c r="L29" s="93"/>
      <c r="M29" s="111">
        <f t="shared" si="3"/>
        <v>8000</v>
      </c>
    </row>
    <row r="30" spans="1:17" ht="27.75" customHeight="1" x14ac:dyDescent="0.25">
      <c r="A30" s="88" t="s">
        <v>39</v>
      </c>
      <c r="B30" s="95">
        <f>SUM(B24:B29)</f>
        <v>48000</v>
      </c>
      <c r="C30" s="100"/>
      <c r="D30" s="100"/>
      <c r="E30" s="100"/>
      <c r="F30" s="100"/>
      <c r="G30" s="111"/>
      <c r="H30" s="100"/>
      <c r="I30" s="100"/>
      <c r="J30" s="95">
        <f>SUM(J24:J29)</f>
        <v>11653</v>
      </c>
      <c r="K30" s="95"/>
      <c r="L30" s="95"/>
      <c r="M30" s="111">
        <f t="shared" si="3"/>
        <v>48000</v>
      </c>
    </row>
    <row r="31" spans="1:17" ht="25.5" customHeight="1" x14ac:dyDescent="0.25">
      <c r="A31" s="86" t="s">
        <v>9</v>
      </c>
      <c r="B31" s="93">
        <f>B10+B15+B22+B30</f>
        <v>5596000</v>
      </c>
      <c r="C31" s="99">
        <f>C10+C15+C22</f>
        <v>1330114.18</v>
      </c>
      <c r="D31" s="99">
        <f>D10+D15</f>
        <v>497175.06199999998</v>
      </c>
      <c r="E31" s="99">
        <f>E10+E15+E22</f>
        <v>89376.5</v>
      </c>
      <c r="F31" s="99">
        <f>F10+F15+F22</f>
        <v>0</v>
      </c>
      <c r="G31" s="111">
        <f>SUM(C31:F31)</f>
        <v>1916665.7419999999</v>
      </c>
      <c r="H31" s="99">
        <f>H10+H15+H22</f>
        <v>1214281.2999999998</v>
      </c>
      <c r="I31" s="99">
        <f>I10+I15</f>
        <v>489532.72000000003</v>
      </c>
      <c r="J31" s="98">
        <f>J10+J15+J22+J30</f>
        <v>526969.54</v>
      </c>
      <c r="K31" s="98">
        <f>K10+K15</f>
        <v>0</v>
      </c>
      <c r="L31" s="99">
        <f>L10+L15+L22</f>
        <v>2219130.56</v>
      </c>
      <c r="M31" s="111">
        <f t="shared" si="3"/>
        <v>3376869.44</v>
      </c>
    </row>
    <row r="32" spans="1:17" x14ac:dyDescent="0.25">
      <c r="A32" s="96" t="s">
        <v>10</v>
      </c>
      <c r="C32" s="101"/>
      <c r="D32" s="101"/>
      <c r="E32" s="101"/>
      <c r="F32" s="101"/>
      <c r="G32" s="111"/>
      <c r="H32" s="99"/>
      <c r="I32" s="99"/>
      <c r="J32" s="93"/>
      <c r="K32" s="93"/>
      <c r="L32" s="93"/>
      <c r="M32" s="112"/>
    </row>
    <row r="33" spans="1:13" ht="47.25" x14ac:dyDescent="0.25">
      <c r="A33" s="86" t="s">
        <v>11</v>
      </c>
      <c r="B33" s="93">
        <v>408000</v>
      </c>
      <c r="C33" s="99">
        <v>139867.20000000001</v>
      </c>
      <c r="D33" s="99">
        <v>56873.2</v>
      </c>
      <c r="E33" s="99"/>
      <c r="F33" s="99"/>
      <c r="G33" s="111">
        <f>SUM(C33:F33)</f>
        <v>196740.40000000002</v>
      </c>
      <c r="H33" s="99">
        <v>139867.20000000001</v>
      </c>
      <c r="I33" s="99">
        <v>56873.15</v>
      </c>
      <c r="J33" s="93">
        <f>7252.81+17904.71</f>
        <v>25157.52</v>
      </c>
      <c r="K33" s="93"/>
      <c r="L33" s="99"/>
      <c r="M33" s="111">
        <f>B33-L33</f>
        <v>408000</v>
      </c>
    </row>
    <row r="34" spans="1:13" ht="47.25" x14ac:dyDescent="0.25">
      <c r="A34" s="86" t="s">
        <v>12</v>
      </c>
      <c r="B34" s="93">
        <v>42000</v>
      </c>
      <c r="C34" s="99">
        <v>12046</v>
      </c>
      <c r="D34" s="99">
        <v>2513</v>
      </c>
      <c r="E34" s="99"/>
      <c r="F34" s="99"/>
      <c r="G34" s="111">
        <f>SUM(C34:F34)</f>
        <v>14559</v>
      </c>
      <c r="H34" s="99">
        <f>C34</f>
        <v>12046</v>
      </c>
      <c r="I34" s="99">
        <v>2513</v>
      </c>
      <c r="J34" s="93">
        <f>3331+1555</f>
        <v>4886</v>
      </c>
      <c r="K34" s="93"/>
      <c r="L34" s="99"/>
      <c r="M34" s="111">
        <f>B34-L34</f>
        <v>42000</v>
      </c>
    </row>
    <row r="35" spans="1:13" x14ac:dyDescent="0.25">
      <c r="A35" s="83" t="s">
        <v>13</v>
      </c>
      <c r="B35" s="95">
        <f>SUM(B33:B34)</f>
        <v>450000</v>
      </c>
      <c r="C35" s="100">
        <f>SUM(C33:C34)</f>
        <v>151913.20000000001</v>
      </c>
      <c r="D35" s="100">
        <f>SUM(D33:D34)</f>
        <v>59386.2</v>
      </c>
      <c r="E35" s="100">
        <f>SUM(E33:E34)</f>
        <v>0</v>
      </c>
      <c r="F35" s="100">
        <f>SUM(F33:F34)</f>
        <v>0</v>
      </c>
      <c r="G35" s="111">
        <f>SUM(C35:F35)</f>
        <v>211299.40000000002</v>
      </c>
      <c r="H35" s="100">
        <f>SUM(H33:H34)</f>
        <v>151913.20000000001</v>
      </c>
      <c r="I35" s="100">
        <f>SUM(I33:I34)</f>
        <v>59386.15</v>
      </c>
      <c r="J35" s="95">
        <f>SUM(J33:J34)</f>
        <v>30043.52</v>
      </c>
      <c r="K35" s="95">
        <f>SUM(K33:K34)</f>
        <v>0</v>
      </c>
      <c r="L35" s="100">
        <f>SUM(H35:K35)</f>
        <v>241342.87</v>
      </c>
      <c r="M35" s="111">
        <f>SUM(M33:M34)</f>
        <v>450000</v>
      </c>
    </row>
    <row r="36" spans="1:13" ht="47.25" x14ac:dyDescent="0.25">
      <c r="A36" s="86" t="s">
        <v>62</v>
      </c>
      <c r="B36" s="93">
        <v>200000</v>
      </c>
      <c r="C36" s="99"/>
      <c r="D36" s="99"/>
      <c r="E36" s="99"/>
      <c r="F36" s="99"/>
      <c r="G36" s="111"/>
      <c r="H36" s="99"/>
      <c r="I36" s="99"/>
      <c r="J36" s="93">
        <f>9490+36510</f>
        <v>46000</v>
      </c>
      <c r="K36" s="93"/>
      <c r="L36" s="93"/>
      <c r="M36" s="112">
        <v>200000</v>
      </c>
    </row>
    <row r="37" spans="1:13" x14ac:dyDescent="0.25">
      <c r="A37" s="83" t="s">
        <v>59</v>
      </c>
      <c r="B37" s="95">
        <v>200000</v>
      </c>
      <c r="C37" s="95"/>
      <c r="D37" s="95"/>
      <c r="E37" s="95"/>
      <c r="F37" s="95"/>
      <c r="G37" s="112"/>
      <c r="H37" s="95"/>
      <c r="I37" s="95"/>
      <c r="J37" s="95">
        <f>SUM(J36)</f>
        <v>46000</v>
      </c>
      <c r="K37" s="95"/>
      <c r="L37" s="95"/>
      <c r="M37" s="112"/>
    </row>
    <row r="38" spans="1:13" x14ac:dyDescent="0.25">
      <c r="A38" s="86" t="s">
        <v>14</v>
      </c>
      <c r="B38" s="93">
        <f>B31+B35+B37</f>
        <v>6246000</v>
      </c>
      <c r="C38" s="93">
        <f t="shared" ref="C38:L38" si="4">C31+C35</f>
        <v>1482027.38</v>
      </c>
      <c r="D38" s="99">
        <f t="shared" si="4"/>
        <v>556561.26199999999</v>
      </c>
      <c r="E38" s="99">
        <f t="shared" si="4"/>
        <v>89376.5</v>
      </c>
      <c r="F38" s="99">
        <f>F31+F35</f>
        <v>0</v>
      </c>
      <c r="G38" s="111">
        <f t="shared" si="4"/>
        <v>2127965.142</v>
      </c>
      <c r="H38" s="98">
        <f t="shared" si="4"/>
        <v>1366194.4999999998</v>
      </c>
      <c r="I38" s="99">
        <f t="shared" si="4"/>
        <v>548918.87</v>
      </c>
      <c r="J38" s="98">
        <f>J31+J35+J37</f>
        <v>603013.06000000006</v>
      </c>
      <c r="K38" s="98">
        <f>K31+K35</f>
        <v>0</v>
      </c>
      <c r="L38" s="99">
        <f t="shared" si="4"/>
        <v>2460473.4300000002</v>
      </c>
      <c r="M38" s="111">
        <f>B38-L38</f>
        <v>3785526.57</v>
      </c>
    </row>
    <row r="40" spans="1:13" x14ac:dyDescent="0.25">
      <c r="J40" s="110"/>
      <c r="K40" s="110"/>
    </row>
    <row r="41" spans="1:13" x14ac:dyDescent="0.25">
      <c r="I41" s="89">
        <v>6140000</v>
      </c>
      <c r="J41" s="89">
        <v>1366194.49</v>
      </c>
      <c r="K41" s="89">
        <f>I41-J41</f>
        <v>4773805.51</v>
      </c>
    </row>
  </sheetData>
  <mergeCells count="22">
    <mergeCell ref="M5:M6"/>
    <mergeCell ref="M2:M4"/>
    <mergeCell ref="A4:E4"/>
    <mergeCell ref="H4:K4"/>
    <mergeCell ref="A5:A6"/>
    <mergeCell ref="B5:B6"/>
    <mergeCell ref="C5:C6"/>
    <mergeCell ref="D5:D6"/>
    <mergeCell ref="E5:E6"/>
    <mergeCell ref="F5:F6"/>
    <mergeCell ref="G5:G6"/>
    <mergeCell ref="A2:A3"/>
    <mergeCell ref="B2:B3"/>
    <mergeCell ref="C2:E2"/>
    <mergeCell ref="G2:G4"/>
    <mergeCell ref="L5:L6"/>
    <mergeCell ref="L2:L4"/>
    <mergeCell ref="H2:J2"/>
    <mergeCell ref="H5:H6"/>
    <mergeCell ref="I5:I6"/>
    <mergeCell ref="J5:J6"/>
    <mergeCell ref="K5:K6"/>
  </mergeCells>
  <pageMargins left="0.7" right="0.7" top="0.75" bottom="0.75" header="0.3" footer="0.3"/>
  <pageSetup paperSize="9" scale="54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BreakPreview" zoomScale="60" zoomScaleNormal="100" workbookViewId="0">
      <selection sqref="A1:XFD1048576"/>
    </sheetView>
  </sheetViews>
  <sheetFormatPr defaultRowHeight="15.75" x14ac:dyDescent="0.25"/>
  <cols>
    <col min="1" max="1" width="23.7109375" style="89" customWidth="1"/>
    <col min="2" max="2" width="9.85546875" style="89" customWidth="1"/>
    <col min="3" max="4" width="11" style="89" customWidth="1"/>
    <col min="5" max="5" width="10.28515625" style="89" customWidth="1"/>
    <col min="6" max="6" width="11.7109375" style="89" customWidth="1"/>
    <col min="7" max="7" width="12.85546875" style="89" customWidth="1"/>
    <col min="8" max="8" width="11.140625" style="89" customWidth="1"/>
    <col min="9" max="9" width="11.7109375" style="89" customWidth="1"/>
    <col min="10" max="10" width="12.5703125" style="89" customWidth="1"/>
    <col min="11" max="11" width="11.28515625" style="89" bestFit="1" customWidth="1"/>
    <col min="12" max="12" width="9.140625" style="89"/>
    <col min="13" max="13" width="10.7109375" style="89" bestFit="1" customWidth="1"/>
    <col min="14" max="14" width="9.140625" style="89"/>
    <col min="15" max="15" width="11.28515625" style="89" bestFit="1" customWidth="1"/>
    <col min="16" max="16384" width="9.140625" style="89"/>
  </cols>
  <sheetData>
    <row r="1" spans="1:14" x14ac:dyDescent="0.25">
      <c r="A1" s="97" t="s">
        <v>75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</row>
    <row r="2" spans="1:14" x14ac:dyDescent="0.25">
      <c r="A2" s="241" t="s">
        <v>1</v>
      </c>
      <c r="B2" s="223" t="s">
        <v>64</v>
      </c>
      <c r="C2" s="230" t="s">
        <v>65</v>
      </c>
      <c r="D2" s="231"/>
      <c r="E2" s="236"/>
      <c r="F2" s="224" t="str">
        <f>J2</f>
        <v xml:space="preserve">всього </v>
      </c>
      <c r="G2" s="230" t="s">
        <v>66</v>
      </c>
      <c r="H2" s="231"/>
      <c r="I2" s="231"/>
      <c r="J2" s="223" t="s">
        <v>3</v>
      </c>
      <c r="K2" s="220" t="s">
        <v>67</v>
      </c>
    </row>
    <row r="3" spans="1:14" ht="15" customHeight="1" x14ac:dyDescent="0.25">
      <c r="A3" s="242"/>
      <c r="B3" s="223"/>
      <c r="C3" s="90" t="s">
        <v>73</v>
      </c>
      <c r="D3" s="90">
        <v>4</v>
      </c>
      <c r="E3" s="91">
        <v>5</v>
      </c>
      <c r="F3" s="225"/>
      <c r="G3" s="90" t="s">
        <v>73</v>
      </c>
      <c r="H3" s="90">
        <v>4</v>
      </c>
      <c r="I3" s="91">
        <v>5</v>
      </c>
      <c r="J3" s="223"/>
      <c r="K3" s="220"/>
    </row>
    <row r="4" spans="1:14" ht="15" customHeight="1" x14ac:dyDescent="0.25">
      <c r="A4" s="243" t="s">
        <v>2</v>
      </c>
      <c r="B4" s="243"/>
      <c r="C4" s="243"/>
      <c r="D4" s="243"/>
      <c r="E4" s="243"/>
      <c r="F4" s="226"/>
      <c r="G4" s="230"/>
      <c r="H4" s="231"/>
      <c r="I4" s="231"/>
      <c r="J4" s="223"/>
      <c r="K4" s="220"/>
    </row>
    <row r="5" spans="1:14" x14ac:dyDescent="0.25">
      <c r="A5" s="237" t="s">
        <v>33</v>
      </c>
      <c r="B5" s="238">
        <v>3795000</v>
      </c>
      <c r="C5" s="239">
        <f>956147.6-3144</f>
        <v>953003.6</v>
      </c>
      <c r="D5" s="240">
        <v>332927.09999999998</v>
      </c>
      <c r="E5" s="218">
        <v>323920.67</v>
      </c>
      <c r="F5" s="228">
        <f>SUM(C5:E5)</f>
        <v>1609851.3699999999</v>
      </c>
      <c r="G5" s="232">
        <f>854303.6-3144</f>
        <v>851159.6</v>
      </c>
      <c r="H5" s="218">
        <v>324402.78000000003</v>
      </c>
      <c r="I5" s="234">
        <f>125617.24+28000+3500+2385+2777.63+1902+2589.6+2589.6+1056.33+966+118377.62+25000+3000+2589+2589+2385+2385+2385</f>
        <v>330094.02</v>
      </c>
      <c r="J5" s="218">
        <f>SUM(G5:I5)</f>
        <v>1505656.4</v>
      </c>
      <c r="K5" s="221">
        <f>B5-J5</f>
        <v>2289343.6</v>
      </c>
    </row>
    <row r="6" spans="1:14" ht="19.5" customHeight="1" x14ac:dyDescent="0.25">
      <c r="A6" s="237"/>
      <c r="B6" s="238"/>
      <c r="C6" s="239"/>
      <c r="D6" s="240"/>
      <c r="E6" s="219"/>
      <c r="F6" s="229"/>
      <c r="G6" s="233"/>
      <c r="H6" s="219"/>
      <c r="I6" s="235"/>
      <c r="J6" s="227"/>
      <c r="K6" s="222"/>
      <c r="M6" s="101"/>
    </row>
    <row r="7" spans="1:14" ht="19.5" customHeight="1" x14ac:dyDescent="0.25">
      <c r="A7" s="126" t="s">
        <v>32</v>
      </c>
      <c r="B7" s="127">
        <v>834000</v>
      </c>
      <c r="C7" s="99">
        <f>201244.9-691.7</f>
        <v>200553.19999999998</v>
      </c>
      <c r="D7" s="99">
        <f>D5*0.22</f>
        <v>73243.962</v>
      </c>
      <c r="E7" s="99">
        <f>E5*0.22</f>
        <v>71262.547399999996</v>
      </c>
      <c r="F7" s="111">
        <f t="shared" ref="F7:F13" si="0">SUM(C7:E7)</f>
        <v>345059.70939999999</v>
      </c>
      <c r="G7" s="99">
        <f>187256-691.7</f>
        <v>186564.3</v>
      </c>
      <c r="H7" s="99">
        <v>74126</v>
      </c>
      <c r="I7" s="93">
        <f>37063+37063</f>
        <v>74126</v>
      </c>
      <c r="J7" s="99">
        <f t="shared" ref="J7:J13" si="1">SUM(G7:I7)</f>
        <v>334816.3</v>
      </c>
      <c r="K7" s="111">
        <f>B7-J7</f>
        <v>499183.7</v>
      </c>
      <c r="M7" s="101"/>
    </row>
    <row r="8" spans="1:14" ht="19.5" customHeight="1" x14ac:dyDescent="0.25">
      <c r="A8" s="125" t="s">
        <v>70</v>
      </c>
      <c r="B8" s="127">
        <v>20280</v>
      </c>
      <c r="C8" s="99">
        <v>3144</v>
      </c>
      <c r="D8" s="99"/>
      <c r="E8" s="99">
        <v>3144</v>
      </c>
      <c r="F8" s="111">
        <f t="shared" si="0"/>
        <v>6288</v>
      </c>
      <c r="G8" s="99">
        <v>3144</v>
      </c>
      <c r="H8" s="99"/>
      <c r="I8" s="93"/>
      <c r="J8" s="99">
        <f t="shared" si="1"/>
        <v>3144</v>
      </c>
      <c r="K8" s="111">
        <f>B8-J8</f>
        <v>17136</v>
      </c>
      <c r="M8" s="101"/>
    </row>
    <row r="9" spans="1:14" ht="19.5" customHeight="1" x14ac:dyDescent="0.25">
      <c r="A9" s="125" t="s">
        <v>71</v>
      </c>
      <c r="B9" s="127">
        <v>5720</v>
      </c>
      <c r="C9" s="99">
        <f>C8*0.22</f>
        <v>691.68</v>
      </c>
      <c r="D9" s="99">
        <f t="shared" ref="D9:E9" si="2">D8*0.22</f>
        <v>0</v>
      </c>
      <c r="E9" s="99">
        <f t="shared" si="2"/>
        <v>691.68</v>
      </c>
      <c r="F9" s="111">
        <f t="shared" si="0"/>
        <v>1383.36</v>
      </c>
      <c r="G9" s="99">
        <v>691.7</v>
      </c>
      <c r="H9" s="99"/>
      <c r="I9" s="93"/>
      <c r="J9" s="99">
        <f t="shared" si="1"/>
        <v>691.7</v>
      </c>
      <c r="K9" s="111">
        <f>B9-J9</f>
        <v>5028.3</v>
      </c>
      <c r="M9" s="101"/>
    </row>
    <row r="10" spans="1:14" ht="24" customHeight="1" x14ac:dyDescent="0.25">
      <c r="A10" s="83" t="s">
        <v>3</v>
      </c>
      <c r="B10" s="94">
        <f>SUM(B5:B9)</f>
        <v>4655000</v>
      </c>
      <c r="C10" s="100">
        <f>SUM(C5:C9)</f>
        <v>1157392.48</v>
      </c>
      <c r="D10" s="100">
        <f>SUM(D5:D7)</f>
        <v>406171.06199999998</v>
      </c>
      <c r="E10" s="100">
        <f>SUM(E5:E7)</f>
        <v>395183.21739999996</v>
      </c>
      <c r="F10" s="111">
        <f t="shared" si="0"/>
        <v>1958746.7593999999</v>
      </c>
      <c r="G10" s="100">
        <f>SUM(G5:G9)</f>
        <v>1041559.5999999999</v>
      </c>
      <c r="H10" s="100">
        <f>SUM(H5:H9)</f>
        <v>398528.78</v>
      </c>
      <c r="I10" s="109">
        <f>SUM(I5:I9)</f>
        <v>404220.02</v>
      </c>
      <c r="J10" s="100">
        <f t="shared" si="1"/>
        <v>1844308.4</v>
      </c>
      <c r="K10" s="111">
        <f>B10-J10</f>
        <v>2810691.6</v>
      </c>
      <c r="M10" s="101"/>
      <c r="N10" s="101"/>
    </row>
    <row r="11" spans="1:14" x14ac:dyDescent="0.25">
      <c r="A11" s="126" t="s">
        <v>4</v>
      </c>
      <c r="B11" s="93">
        <v>540000</v>
      </c>
      <c r="C11" s="99">
        <v>92940</v>
      </c>
      <c r="D11" s="99">
        <v>52000</v>
      </c>
      <c r="E11" s="99">
        <v>55922.5</v>
      </c>
      <c r="F11" s="111">
        <f t="shared" si="0"/>
        <v>200862.5</v>
      </c>
      <c r="G11" s="99">
        <v>92940</v>
      </c>
      <c r="H11" s="99">
        <v>52000</v>
      </c>
      <c r="I11" s="93">
        <v>55922.5</v>
      </c>
      <c r="J11" s="99">
        <f t="shared" si="1"/>
        <v>200862.5</v>
      </c>
      <c r="K11" s="111">
        <f t="shared" ref="K11:K19" si="3">B11-J11</f>
        <v>339137.5</v>
      </c>
    </row>
    <row r="12" spans="1:14" ht="51.75" customHeight="1" x14ac:dyDescent="0.25">
      <c r="A12" s="126" t="s">
        <v>19</v>
      </c>
      <c r="B12" s="93">
        <v>264000</v>
      </c>
      <c r="C12" s="99">
        <v>75273.8</v>
      </c>
      <c r="D12" s="99">
        <v>21506.2</v>
      </c>
      <c r="E12" s="99">
        <v>21280.32</v>
      </c>
      <c r="F12" s="111">
        <f t="shared" si="0"/>
        <v>118060.32</v>
      </c>
      <c r="G12" s="99">
        <v>75273.8</v>
      </c>
      <c r="H12" s="99">
        <v>21507.15</v>
      </c>
      <c r="I12" s="93">
        <f>2720.02+1214.98+3135+3900+1753+1725+1611.67+1000+5515.65-1170+11653-11778</f>
        <v>21280.32</v>
      </c>
      <c r="J12" s="99">
        <f t="shared" si="1"/>
        <v>118061.27000000002</v>
      </c>
      <c r="K12" s="111">
        <f t="shared" si="3"/>
        <v>145938.72999999998</v>
      </c>
    </row>
    <row r="13" spans="1:14" ht="21" customHeight="1" x14ac:dyDescent="0.25">
      <c r="A13" s="126" t="s">
        <v>5</v>
      </c>
      <c r="B13" s="93">
        <f>50000-19000</f>
        <v>31000</v>
      </c>
      <c r="C13" s="99"/>
      <c r="D13" s="99">
        <v>17497.8</v>
      </c>
      <c r="E13" s="99"/>
      <c r="F13" s="111">
        <f t="shared" si="0"/>
        <v>17497.8</v>
      </c>
      <c r="G13" s="99"/>
      <c r="H13" s="99">
        <v>17497.79</v>
      </c>
      <c r="I13" s="93"/>
      <c r="J13" s="99">
        <f t="shared" si="1"/>
        <v>17497.79</v>
      </c>
      <c r="K13" s="111">
        <f t="shared" si="3"/>
        <v>13502.21</v>
      </c>
    </row>
    <row r="14" spans="1:14" ht="75.75" customHeight="1" x14ac:dyDescent="0.25">
      <c r="A14" s="84" t="s">
        <v>6</v>
      </c>
      <c r="B14" s="93"/>
      <c r="C14" s="99"/>
      <c r="D14" s="99"/>
      <c r="E14" s="99"/>
      <c r="F14" s="111"/>
      <c r="G14" s="99"/>
      <c r="H14" s="99"/>
      <c r="I14" s="93"/>
      <c r="J14" s="93"/>
      <c r="K14" s="111">
        <f t="shared" si="3"/>
        <v>0</v>
      </c>
    </row>
    <row r="15" spans="1:14" ht="29.25" customHeight="1" x14ac:dyDescent="0.25">
      <c r="A15" s="85" t="s">
        <v>35</v>
      </c>
      <c r="B15" s="95">
        <f>SUM(B11:B14)</f>
        <v>835000</v>
      </c>
      <c r="C15" s="100">
        <f>SUM(C11:C14)</f>
        <v>168213.8</v>
      </c>
      <c r="D15" s="100">
        <f>SUM(D11:D14)</f>
        <v>91004</v>
      </c>
      <c r="E15" s="100">
        <f>SUM(E11:E14)</f>
        <v>77202.820000000007</v>
      </c>
      <c r="F15" s="111">
        <f>SUM(C15:E15)</f>
        <v>336420.62</v>
      </c>
      <c r="G15" s="100">
        <f>SUM(G11:G14)</f>
        <v>168213.8</v>
      </c>
      <c r="H15" s="100">
        <f>SUM(H11:H14)</f>
        <v>91004.94</v>
      </c>
      <c r="I15" s="95">
        <f>SUM(I11:I14)</f>
        <v>77202.820000000007</v>
      </c>
      <c r="J15" s="100">
        <f>SUM(G15:I15)</f>
        <v>336421.56</v>
      </c>
      <c r="K15" s="111">
        <f t="shared" si="3"/>
        <v>498578.44</v>
      </c>
    </row>
    <row r="16" spans="1:14" ht="43.5" customHeight="1" x14ac:dyDescent="0.25">
      <c r="A16" s="126" t="s">
        <v>20</v>
      </c>
      <c r="B16" s="93">
        <v>4000</v>
      </c>
      <c r="C16" s="99">
        <v>4000</v>
      </c>
      <c r="D16" s="99"/>
      <c r="E16" s="99"/>
      <c r="F16" s="111">
        <f>SUM(C16:E16)</f>
        <v>4000</v>
      </c>
      <c r="G16" s="99">
        <v>4000</v>
      </c>
      <c r="H16" s="99"/>
      <c r="I16" s="93"/>
      <c r="J16" s="99">
        <f>SUM(G16:I16)</f>
        <v>4000</v>
      </c>
      <c r="K16" s="111">
        <f t="shared" si="3"/>
        <v>0</v>
      </c>
    </row>
    <row r="17" spans="1:15" ht="31.5" x14ac:dyDescent="0.25">
      <c r="A17" s="126" t="s">
        <v>37</v>
      </c>
      <c r="B17" s="93"/>
      <c r="C17" s="99"/>
      <c r="D17" s="99"/>
      <c r="E17" s="99"/>
      <c r="F17" s="111"/>
      <c r="G17" s="99"/>
      <c r="H17" s="99"/>
      <c r="I17" s="93"/>
      <c r="J17" s="93"/>
      <c r="K17" s="111">
        <f t="shared" si="3"/>
        <v>0</v>
      </c>
    </row>
    <row r="18" spans="1:15" ht="49.5" customHeight="1" x14ac:dyDescent="0.25">
      <c r="A18" s="126" t="s">
        <v>21</v>
      </c>
      <c r="B18" s="93">
        <v>5000</v>
      </c>
      <c r="C18" s="99">
        <v>507.9</v>
      </c>
      <c r="D18" s="99"/>
      <c r="E18" s="99"/>
      <c r="F18" s="111">
        <f>SUM(C18:E18)</f>
        <v>507.9</v>
      </c>
      <c r="G18" s="99">
        <v>507.9</v>
      </c>
      <c r="H18" s="99"/>
      <c r="I18" s="93"/>
      <c r="J18" s="99">
        <f>SUM(G18:I18)</f>
        <v>507.9</v>
      </c>
      <c r="K18" s="111">
        <f t="shared" si="3"/>
        <v>4492.1000000000004</v>
      </c>
    </row>
    <row r="19" spans="1:15" ht="39.75" customHeight="1" x14ac:dyDescent="0.25">
      <c r="A19" s="126" t="s">
        <v>22</v>
      </c>
      <c r="B19" s="93"/>
      <c r="C19" s="99"/>
      <c r="D19" s="99"/>
      <c r="E19" s="99"/>
      <c r="F19" s="111"/>
      <c r="G19" s="99"/>
      <c r="H19" s="99"/>
      <c r="I19" s="93"/>
      <c r="J19" s="93"/>
      <c r="K19" s="111">
        <f t="shared" si="3"/>
        <v>0</v>
      </c>
    </row>
    <row r="20" spans="1:15" ht="39.75" customHeight="1" x14ac:dyDescent="0.25">
      <c r="A20" s="126" t="s">
        <v>74</v>
      </c>
      <c r="B20" s="93">
        <v>19000</v>
      </c>
      <c r="C20" s="99"/>
      <c r="D20" s="99"/>
      <c r="E20" s="99"/>
      <c r="F20" s="111"/>
      <c r="G20" s="99"/>
      <c r="H20" s="99"/>
      <c r="I20" s="93">
        <v>19000</v>
      </c>
      <c r="J20" s="99">
        <f>SUM(G20:I20)</f>
        <v>19000</v>
      </c>
      <c r="K20" s="111"/>
    </row>
    <row r="21" spans="1:15" ht="48" customHeight="1" x14ac:dyDescent="0.25">
      <c r="A21" s="126" t="s">
        <v>68</v>
      </c>
      <c r="B21" s="93">
        <v>30000</v>
      </c>
      <c r="C21" s="99"/>
      <c r="D21" s="99"/>
      <c r="E21" s="99">
        <v>14768.7</v>
      </c>
      <c r="F21" s="111">
        <f>SUM(E21:E21)</f>
        <v>14768.7</v>
      </c>
      <c r="G21" s="99"/>
      <c r="H21" s="99"/>
      <c r="I21" s="93">
        <v>14768.7</v>
      </c>
      <c r="J21" s="99">
        <f>SUM(G21:I21)</f>
        <v>14768.7</v>
      </c>
      <c r="K21" s="111">
        <f t="shared" ref="K21:K31" si="4">B21-J21</f>
        <v>15231.3</v>
      </c>
    </row>
    <row r="22" spans="1:15" ht="22.5" customHeight="1" x14ac:dyDescent="0.25">
      <c r="A22" s="83" t="s">
        <v>38</v>
      </c>
      <c r="B22" s="95">
        <f>SUM(B16:B21)</f>
        <v>58000</v>
      </c>
      <c r="C22" s="100">
        <f>SUM(C16:C21)</f>
        <v>4507.8999999999996</v>
      </c>
      <c r="D22" s="100"/>
      <c r="E22" s="100">
        <f>SUM(E16:E21)</f>
        <v>14768.7</v>
      </c>
      <c r="F22" s="111">
        <f>SUM(C22:E22)</f>
        <v>19276.599999999999</v>
      </c>
      <c r="G22" s="100">
        <f>SUM(G16:G21)</f>
        <v>4507.8999999999996</v>
      </c>
      <c r="H22" s="100"/>
      <c r="I22" s="95">
        <f>SUM(I16:I21)</f>
        <v>33768.699999999997</v>
      </c>
      <c r="J22" s="100">
        <f>SUM(G22:I22)</f>
        <v>38276.6</v>
      </c>
      <c r="K22" s="111">
        <f t="shared" si="4"/>
        <v>19723.400000000001</v>
      </c>
      <c r="O22" s="101"/>
    </row>
    <row r="23" spans="1:15" ht="28.5" customHeight="1" x14ac:dyDescent="0.25">
      <c r="A23" s="86" t="s">
        <v>34</v>
      </c>
      <c r="B23" s="93"/>
      <c r="C23" s="99"/>
      <c r="D23" s="99"/>
      <c r="E23" s="99"/>
      <c r="F23" s="111"/>
      <c r="G23" s="99"/>
      <c r="H23" s="99"/>
      <c r="I23" s="93"/>
      <c r="J23" s="93"/>
      <c r="K23" s="111">
        <f t="shared" si="4"/>
        <v>0</v>
      </c>
    </row>
    <row r="24" spans="1:15" ht="45.75" customHeight="1" x14ac:dyDescent="0.25">
      <c r="A24" s="87" t="s">
        <v>24</v>
      </c>
      <c r="B24" s="93">
        <v>8000</v>
      </c>
      <c r="C24" s="99"/>
      <c r="D24" s="99"/>
      <c r="E24" s="99">
        <f>I24</f>
        <v>1010</v>
      </c>
      <c r="F24" s="111">
        <f t="shared" ref="F24:F30" si="5">SUM(E24)</f>
        <v>1010</v>
      </c>
      <c r="G24" s="99"/>
      <c r="H24" s="99"/>
      <c r="I24" s="93">
        <v>1010</v>
      </c>
      <c r="J24" s="93">
        <f t="shared" ref="J24:J29" si="6">SUM(I24)</f>
        <v>1010</v>
      </c>
      <c r="K24" s="111">
        <f t="shared" si="4"/>
        <v>6990</v>
      </c>
    </row>
    <row r="25" spans="1:15" ht="60" customHeight="1" x14ac:dyDescent="0.25">
      <c r="A25" s="87" t="s">
        <v>25</v>
      </c>
      <c r="B25" s="93">
        <v>8000</v>
      </c>
      <c r="C25" s="99"/>
      <c r="D25" s="99"/>
      <c r="E25" s="99">
        <f t="shared" ref="E25:E30" si="7">I25</f>
        <v>1125</v>
      </c>
      <c r="F25" s="111">
        <f t="shared" si="5"/>
        <v>1125</v>
      </c>
      <c r="G25" s="99"/>
      <c r="H25" s="99"/>
      <c r="I25" s="93">
        <v>1125</v>
      </c>
      <c r="J25" s="93">
        <f t="shared" si="6"/>
        <v>1125</v>
      </c>
      <c r="K25" s="111">
        <f t="shared" si="4"/>
        <v>6875</v>
      </c>
    </row>
    <row r="26" spans="1:15" ht="46.5" customHeight="1" x14ac:dyDescent="0.25">
      <c r="A26" s="87" t="s">
        <v>63</v>
      </c>
      <c r="B26" s="93">
        <v>8000</v>
      </c>
      <c r="C26" s="99"/>
      <c r="D26" s="99"/>
      <c r="E26" s="99">
        <f t="shared" si="7"/>
        <v>7035</v>
      </c>
      <c r="F26" s="111">
        <f t="shared" si="5"/>
        <v>7035</v>
      </c>
      <c r="G26" s="99"/>
      <c r="H26" s="99"/>
      <c r="I26" s="93">
        <v>7035</v>
      </c>
      <c r="J26" s="93">
        <f t="shared" si="6"/>
        <v>7035</v>
      </c>
      <c r="K26" s="111">
        <f t="shared" si="4"/>
        <v>965</v>
      </c>
    </row>
    <row r="27" spans="1:15" ht="60.75" customHeight="1" x14ac:dyDescent="0.25">
      <c r="A27" s="87" t="s">
        <v>27</v>
      </c>
      <c r="B27" s="93">
        <v>8000</v>
      </c>
      <c r="C27" s="99"/>
      <c r="D27" s="99"/>
      <c r="E27" s="99">
        <f t="shared" si="7"/>
        <v>395</v>
      </c>
      <c r="F27" s="111">
        <f t="shared" si="5"/>
        <v>395</v>
      </c>
      <c r="G27" s="99"/>
      <c r="H27" s="99"/>
      <c r="I27" s="93">
        <v>395</v>
      </c>
      <c r="J27" s="93">
        <f t="shared" si="6"/>
        <v>395</v>
      </c>
      <c r="K27" s="111">
        <f t="shared" si="4"/>
        <v>7605</v>
      </c>
    </row>
    <row r="28" spans="1:15" ht="32.25" customHeight="1" x14ac:dyDescent="0.25">
      <c r="A28" s="87" t="s">
        <v>28</v>
      </c>
      <c r="B28" s="93">
        <v>8000</v>
      </c>
      <c r="C28" s="99"/>
      <c r="D28" s="99"/>
      <c r="E28" s="99">
        <f t="shared" si="7"/>
        <v>295</v>
      </c>
      <c r="F28" s="111">
        <f t="shared" si="5"/>
        <v>295</v>
      </c>
      <c r="G28" s="99"/>
      <c r="H28" s="99"/>
      <c r="I28" s="93">
        <v>295</v>
      </c>
      <c r="J28" s="93">
        <f t="shared" si="6"/>
        <v>295</v>
      </c>
      <c r="K28" s="111">
        <f t="shared" si="4"/>
        <v>7705</v>
      </c>
    </row>
    <row r="29" spans="1:15" ht="48.75" customHeight="1" x14ac:dyDescent="0.25">
      <c r="A29" s="87" t="s">
        <v>41</v>
      </c>
      <c r="B29" s="93">
        <v>8000</v>
      </c>
      <c r="C29" s="99"/>
      <c r="D29" s="99"/>
      <c r="E29" s="99">
        <f t="shared" si="7"/>
        <v>1918</v>
      </c>
      <c r="F29" s="111">
        <f t="shared" si="5"/>
        <v>1918</v>
      </c>
      <c r="G29" s="99"/>
      <c r="H29" s="99"/>
      <c r="I29" s="93">
        <v>1918</v>
      </c>
      <c r="J29" s="93">
        <f t="shared" si="6"/>
        <v>1918</v>
      </c>
      <c r="K29" s="111">
        <f t="shared" si="4"/>
        <v>6082</v>
      </c>
    </row>
    <row r="30" spans="1:15" ht="27.75" customHeight="1" x14ac:dyDescent="0.25">
      <c r="A30" s="88" t="s">
        <v>39</v>
      </c>
      <c r="B30" s="95">
        <f>SUM(B24:B29)</f>
        <v>48000</v>
      </c>
      <c r="C30" s="100"/>
      <c r="D30" s="100"/>
      <c r="E30" s="99">
        <f t="shared" si="7"/>
        <v>11778</v>
      </c>
      <c r="F30" s="111">
        <f t="shared" si="5"/>
        <v>11778</v>
      </c>
      <c r="G30" s="100"/>
      <c r="H30" s="100"/>
      <c r="I30" s="95">
        <f>SUM(I24:I29)</f>
        <v>11778</v>
      </c>
      <c r="J30" s="95">
        <f>SUM(J24:J29)</f>
        <v>11778</v>
      </c>
      <c r="K30" s="111">
        <f t="shared" si="4"/>
        <v>36222</v>
      </c>
    </row>
    <row r="31" spans="1:15" ht="25.5" customHeight="1" x14ac:dyDescent="0.25">
      <c r="A31" s="86" t="s">
        <v>9</v>
      </c>
      <c r="B31" s="93">
        <f>B10+B15+B22+B30</f>
        <v>5596000</v>
      </c>
      <c r="C31" s="99">
        <f>C10+C15+C22</f>
        <v>1330114.18</v>
      </c>
      <c r="D31" s="99">
        <f>D10+D15</f>
        <v>497175.06199999998</v>
      </c>
      <c r="E31" s="99">
        <f>E10+E15+E22</f>
        <v>487154.73739999998</v>
      </c>
      <c r="F31" s="111">
        <f>SUM(C31:E31)</f>
        <v>2314443.9793999996</v>
      </c>
      <c r="G31" s="99">
        <f>G10+G15+G22</f>
        <v>1214281.2999999998</v>
      </c>
      <c r="H31" s="99">
        <f>H10+H15</f>
        <v>489533.72000000003</v>
      </c>
      <c r="I31" s="98">
        <f>I10+I15+I22+I30</f>
        <v>526969.54</v>
      </c>
      <c r="J31" s="99">
        <f>SUM(G31:I31)</f>
        <v>2230784.5599999996</v>
      </c>
      <c r="K31" s="111">
        <f t="shared" si="4"/>
        <v>3365215.4400000004</v>
      </c>
    </row>
    <row r="32" spans="1:15" x14ac:dyDescent="0.25">
      <c r="A32" s="96" t="s">
        <v>10</v>
      </c>
      <c r="C32" s="101"/>
      <c r="D32" s="101"/>
      <c r="E32" s="101"/>
      <c r="F32" s="111"/>
      <c r="G32" s="99"/>
      <c r="H32" s="99"/>
      <c r="I32" s="93"/>
      <c r="J32" s="93"/>
      <c r="K32" s="112"/>
    </row>
    <row r="33" spans="1:11" ht="47.25" x14ac:dyDescent="0.25">
      <c r="A33" s="86" t="s">
        <v>11</v>
      </c>
      <c r="B33" s="93">
        <v>408000</v>
      </c>
      <c r="C33" s="99">
        <v>139867.20000000001</v>
      </c>
      <c r="D33" s="99">
        <v>56873.2</v>
      </c>
      <c r="E33" s="99">
        <v>25157.52</v>
      </c>
      <c r="F33" s="111">
        <f>SUM(C33:E33)</f>
        <v>221897.92</v>
      </c>
      <c r="G33" s="99">
        <v>139867.20000000001</v>
      </c>
      <c r="H33" s="99">
        <v>56873.15</v>
      </c>
      <c r="I33" s="93">
        <f>7252.81+17904.71</f>
        <v>25157.52</v>
      </c>
      <c r="J33" s="99">
        <f>SUM(G33:I33)</f>
        <v>221897.87</v>
      </c>
      <c r="K33" s="111">
        <f>B33-J33</f>
        <v>186102.13</v>
      </c>
    </row>
    <row r="34" spans="1:11" ht="47.25" x14ac:dyDescent="0.25">
      <c r="A34" s="86" t="s">
        <v>12</v>
      </c>
      <c r="B34" s="93">
        <v>42000</v>
      </c>
      <c r="C34" s="99">
        <v>12046</v>
      </c>
      <c r="D34" s="99">
        <v>2513</v>
      </c>
      <c r="E34" s="99">
        <v>4886</v>
      </c>
      <c r="F34" s="111">
        <f>SUM(C34:E34)</f>
        <v>19445</v>
      </c>
      <c r="G34" s="99">
        <f>C34</f>
        <v>12046</v>
      </c>
      <c r="H34" s="99">
        <v>2513</v>
      </c>
      <c r="I34" s="93">
        <f>3331+1555</f>
        <v>4886</v>
      </c>
      <c r="J34" s="99">
        <f>SUM(G34:I34)</f>
        <v>19445</v>
      </c>
      <c r="K34" s="111">
        <f>B34-J34</f>
        <v>22555</v>
      </c>
    </row>
    <row r="35" spans="1:11" x14ac:dyDescent="0.25">
      <c r="A35" s="83" t="s">
        <v>13</v>
      </c>
      <c r="B35" s="95">
        <f>SUM(B33:B34)</f>
        <v>450000</v>
      </c>
      <c r="C35" s="100">
        <f>SUM(C33:C34)</f>
        <v>151913.20000000001</v>
      </c>
      <c r="D35" s="100">
        <f>SUM(D33:D34)</f>
        <v>59386.2</v>
      </c>
      <c r="E35" s="100">
        <f>SUM(E33:E34)</f>
        <v>30043.52</v>
      </c>
      <c r="F35" s="111">
        <f>SUM(C35:E35)</f>
        <v>241342.92</v>
      </c>
      <c r="G35" s="100">
        <f>SUM(G33:G34)</f>
        <v>151913.20000000001</v>
      </c>
      <c r="H35" s="100">
        <f>SUM(H33:H34)</f>
        <v>59386.15</v>
      </c>
      <c r="I35" s="109">
        <f>SUM(I33:I34)</f>
        <v>30043.52</v>
      </c>
      <c r="J35" s="100">
        <f>SUM(G35:I35)</f>
        <v>241342.87</v>
      </c>
      <c r="K35" s="111">
        <f>SUM(K33:K34)</f>
        <v>208657.13</v>
      </c>
    </row>
    <row r="36" spans="1:11" ht="47.25" x14ac:dyDescent="0.25">
      <c r="A36" s="86" t="s">
        <v>62</v>
      </c>
      <c r="B36" s="93">
        <v>200000</v>
      </c>
      <c r="C36" s="99"/>
      <c r="D36" s="99"/>
      <c r="E36" s="99">
        <v>46000</v>
      </c>
      <c r="F36" s="111">
        <f>SUM(D36:E36)</f>
        <v>46000</v>
      </c>
      <c r="G36" s="99"/>
      <c r="H36" s="99"/>
      <c r="I36" s="93">
        <f>9490+36510</f>
        <v>46000</v>
      </c>
      <c r="J36" s="99">
        <f>SUM(G36:I36)</f>
        <v>46000</v>
      </c>
      <c r="K36" s="111">
        <f>B36-J36</f>
        <v>154000</v>
      </c>
    </row>
    <row r="37" spans="1:11" x14ac:dyDescent="0.25">
      <c r="A37" s="83" t="s">
        <v>59</v>
      </c>
      <c r="B37" s="95">
        <v>200000</v>
      </c>
      <c r="C37" s="95"/>
      <c r="D37" s="95"/>
      <c r="E37" s="100">
        <f>SUM(E36)</f>
        <v>46000</v>
      </c>
      <c r="F37" s="111">
        <f>SUM(F36)</f>
        <v>46000</v>
      </c>
      <c r="G37" s="95"/>
      <c r="H37" s="95"/>
      <c r="I37" s="95">
        <f>SUM(I36)</f>
        <v>46000</v>
      </c>
      <c r="J37" s="100">
        <f>SUM(J36)</f>
        <v>46000</v>
      </c>
      <c r="K37" s="111">
        <f>SUM(K36)</f>
        <v>154000</v>
      </c>
    </row>
    <row r="38" spans="1:11" x14ac:dyDescent="0.25">
      <c r="A38" s="86" t="s">
        <v>14</v>
      </c>
      <c r="B38" s="93">
        <f>B31+B35+B37</f>
        <v>6246000</v>
      </c>
      <c r="C38" s="93">
        <f t="shared" ref="C38:H38" si="8">C31+C35</f>
        <v>1482027.38</v>
      </c>
      <c r="D38" s="99">
        <f t="shared" si="8"/>
        <v>556561.26199999999</v>
      </c>
      <c r="E38" s="99">
        <f t="shared" si="8"/>
        <v>517198.2574</v>
      </c>
      <c r="F38" s="111">
        <f t="shared" si="8"/>
        <v>2555786.8993999995</v>
      </c>
      <c r="G38" s="98">
        <f t="shared" si="8"/>
        <v>1366194.4999999998</v>
      </c>
      <c r="H38" s="99">
        <f t="shared" si="8"/>
        <v>548919.87</v>
      </c>
      <c r="I38" s="98">
        <f>I31+I35+I37</f>
        <v>603013.06000000006</v>
      </c>
      <c r="J38" s="99">
        <f>J31+J35+J37</f>
        <v>2518127.4299999997</v>
      </c>
      <c r="K38" s="111">
        <f>B38-J38</f>
        <v>3727872.5700000003</v>
      </c>
    </row>
    <row r="40" spans="1:11" x14ac:dyDescent="0.25">
      <c r="I40" s="110"/>
      <c r="J40" s="101"/>
      <c r="K40" s="101"/>
    </row>
  </sheetData>
  <mergeCells count="20">
    <mergeCell ref="K5:K6"/>
    <mergeCell ref="K2:K4"/>
    <mergeCell ref="J2:J4"/>
    <mergeCell ref="F5:F6"/>
    <mergeCell ref="G5:G6"/>
    <mergeCell ref="H5:H6"/>
    <mergeCell ref="I5:I6"/>
    <mergeCell ref="J5:J6"/>
    <mergeCell ref="A5:A6"/>
    <mergeCell ref="B5:B6"/>
    <mergeCell ref="C5:C6"/>
    <mergeCell ref="D5:D6"/>
    <mergeCell ref="E5:E6"/>
    <mergeCell ref="A2:A3"/>
    <mergeCell ref="B2:B3"/>
    <mergeCell ref="C2:E2"/>
    <mergeCell ref="F2:F4"/>
    <mergeCell ref="G2:I2"/>
    <mergeCell ref="A4:E4"/>
    <mergeCell ref="G4:I4"/>
  </mergeCells>
  <pageMargins left="0.25" right="0.25" top="0.75" bottom="0.75" header="0.3" footer="0.3"/>
  <pageSetup paperSize="9" scale="60" orientation="portrait" verticalDpi="0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28" zoomScaleNormal="100" workbookViewId="0">
      <selection activeCell="E24" sqref="E24:G30"/>
    </sheetView>
  </sheetViews>
  <sheetFormatPr defaultRowHeight="15.75" x14ac:dyDescent="0.25"/>
  <cols>
    <col min="1" max="1" width="23.7109375" style="89" customWidth="1"/>
    <col min="2" max="2" width="9.85546875" style="89" customWidth="1"/>
    <col min="3" max="4" width="11" style="89" customWidth="1"/>
    <col min="5" max="6" width="10.28515625" style="89" customWidth="1"/>
    <col min="7" max="7" width="11.7109375" style="89" customWidth="1"/>
    <col min="8" max="8" width="12.85546875" style="89" customWidth="1"/>
    <col min="9" max="9" width="11.140625" style="89" customWidth="1"/>
    <col min="10" max="11" width="11.7109375" style="89" customWidth="1"/>
    <col min="12" max="12" width="12.5703125" style="89" customWidth="1"/>
    <col min="13" max="13" width="11.28515625" style="89" bestFit="1" customWidth="1"/>
    <col min="14" max="14" width="9.140625" style="89"/>
    <col min="15" max="15" width="10.7109375" style="89" bestFit="1" customWidth="1"/>
    <col min="16" max="16" width="9.140625" style="89"/>
    <col min="17" max="17" width="11.28515625" style="89" bestFit="1" customWidth="1"/>
    <col min="18" max="16384" width="9.140625" style="89"/>
  </cols>
  <sheetData>
    <row r="1" spans="1:16" x14ac:dyDescent="0.25">
      <c r="A1" s="97" t="s">
        <v>76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6" x14ac:dyDescent="0.25">
      <c r="A2" s="241" t="s">
        <v>1</v>
      </c>
      <c r="B2" s="223" t="s">
        <v>64</v>
      </c>
      <c r="C2" s="230" t="s">
        <v>65</v>
      </c>
      <c r="D2" s="231"/>
      <c r="E2" s="236"/>
      <c r="F2" s="119"/>
      <c r="G2" s="224" t="str">
        <f>L2</f>
        <v xml:space="preserve">всього </v>
      </c>
      <c r="H2" s="230" t="s">
        <v>66</v>
      </c>
      <c r="I2" s="231"/>
      <c r="J2" s="231"/>
      <c r="K2" s="129"/>
      <c r="L2" s="223" t="s">
        <v>3</v>
      </c>
      <c r="M2" s="220" t="s">
        <v>67</v>
      </c>
    </row>
    <row r="3" spans="1:16" ht="15" customHeight="1" x14ac:dyDescent="0.25">
      <c r="A3" s="242"/>
      <c r="B3" s="223"/>
      <c r="C3" s="90" t="s">
        <v>73</v>
      </c>
      <c r="D3" s="90">
        <v>4</v>
      </c>
      <c r="E3" s="91">
        <v>5</v>
      </c>
      <c r="F3" s="90">
        <v>6</v>
      </c>
      <c r="G3" s="225"/>
      <c r="H3" s="90" t="s">
        <v>73</v>
      </c>
      <c r="I3" s="90">
        <v>4</v>
      </c>
      <c r="J3" s="91">
        <v>5</v>
      </c>
      <c r="K3" s="91">
        <v>6</v>
      </c>
      <c r="L3" s="223"/>
      <c r="M3" s="220"/>
    </row>
    <row r="4" spans="1:16" ht="15" customHeight="1" x14ac:dyDescent="0.25">
      <c r="A4" s="243" t="s">
        <v>2</v>
      </c>
      <c r="B4" s="243"/>
      <c r="C4" s="243"/>
      <c r="D4" s="243"/>
      <c r="E4" s="243"/>
      <c r="F4" s="120"/>
      <c r="G4" s="226"/>
      <c r="H4" s="230"/>
      <c r="I4" s="231"/>
      <c r="J4" s="231"/>
      <c r="K4" s="129"/>
      <c r="L4" s="223"/>
      <c r="M4" s="220"/>
    </row>
    <row r="5" spans="1:16" x14ac:dyDescent="0.25">
      <c r="A5" s="237" t="s">
        <v>33</v>
      </c>
      <c r="B5" s="238">
        <v>3795000</v>
      </c>
      <c r="C5" s="239">
        <f>956147.6-3144</f>
        <v>953003.6</v>
      </c>
      <c r="D5" s="240">
        <v>332927.09999999998</v>
      </c>
      <c r="E5" s="218">
        <v>323920.67</v>
      </c>
      <c r="F5" s="218">
        <f>357061.8-3144</f>
        <v>353917.8</v>
      </c>
      <c r="G5" s="228">
        <f>SUM(C5:F5)</f>
        <v>1963769.17</v>
      </c>
      <c r="H5" s="232">
        <f>854303.6-3144</f>
        <v>851159.6</v>
      </c>
      <c r="I5" s="218">
        <v>324402.78000000003</v>
      </c>
      <c r="J5" s="234">
        <f>125617.24+28000+3500+2385+2777.63+1902+2589.6+2589.6+1056.33+966+118377.62+25000+3000+2589+2589+2385+2385+2385</f>
        <v>330094.02</v>
      </c>
      <c r="K5" s="234">
        <f>112804.87+30000-565.92+3000-47.16+2385+2589.6+1419+2589.6+2683.29+1056.33+966+4403.09+2415+124530.78+29175+2500+4054+4081+2046+2400+1408+583.2+598.06</f>
        <v>337074.74</v>
      </c>
      <c r="L5" s="218">
        <f>SUM(H5:K5)</f>
        <v>1842731.14</v>
      </c>
      <c r="M5" s="221">
        <f>B5-L5</f>
        <v>1952268.86</v>
      </c>
    </row>
    <row r="6" spans="1:16" ht="19.5" customHeight="1" x14ac:dyDescent="0.25">
      <c r="A6" s="237"/>
      <c r="B6" s="238"/>
      <c r="C6" s="239"/>
      <c r="D6" s="240"/>
      <c r="E6" s="219"/>
      <c r="F6" s="219"/>
      <c r="G6" s="229"/>
      <c r="H6" s="233"/>
      <c r="I6" s="219"/>
      <c r="J6" s="235"/>
      <c r="K6" s="235"/>
      <c r="L6" s="227"/>
      <c r="M6" s="222"/>
      <c r="O6" s="101"/>
    </row>
    <row r="7" spans="1:16" ht="19.5" customHeight="1" x14ac:dyDescent="0.25">
      <c r="A7" s="130" t="s">
        <v>32</v>
      </c>
      <c r="B7" s="131">
        <v>834000</v>
      </c>
      <c r="C7" s="99">
        <f>201244.9-691.7</f>
        <v>200553.19999999998</v>
      </c>
      <c r="D7" s="99">
        <f>D5*0.22</f>
        <v>73243.962</v>
      </c>
      <c r="E7" s="99">
        <f>E5*0.22</f>
        <v>71262.547399999996</v>
      </c>
      <c r="F7" s="99">
        <f>75551.68-691.7</f>
        <v>74859.98</v>
      </c>
      <c r="G7" s="111">
        <f>SUM(C7:F7)</f>
        <v>419919.68939999997</v>
      </c>
      <c r="H7" s="99">
        <f>187256-691.7</f>
        <v>186564.3</v>
      </c>
      <c r="I7" s="99">
        <v>74126</v>
      </c>
      <c r="J7" s="93">
        <f>37063+37063</f>
        <v>74126</v>
      </c>
      <c r="K7" s="93">
        <f>37754.68+35000-691.7</f>
        <v>72062.98</v>
      </c>
      <c r="L7" s="99">
        <f t="shared" ref="L7:L13" si="0">SUM(H7:K7)</f>
        <v>406879.27999999997</v>
      </c>
      <c r="M7" s="111">
        <f>B7-L7</f>
        <v>427120.72000000003</v>
      </c>
      <c r="O7" s="101"/>
    </row>
    <row r="8" spans="1:16" ht="19.5" customHeight="1" x14ac:dyDescent="0.25">
      <c r="A8" s="128" t="s">
        <v>70</v>
      </c>
      <c r="B8" s="131">
        <v>20280</v>
      </c>
      <c r="C8" s="99">
        <v>3144</v>
      </c>
      <c r="D8" s="99"/>
      <c r="E8" s="99"/>
      <c r="F8" s="99">
        <v>3144</v>
      </c>
      <c r="G8" s="111">
        <f>SUM(C8:F8)</f>
        <v>6288</v>
      </c>
      <c r="H8" s="99">
        <v>3144</v>
      </c>
      <c r="I8" s="99"/>
      <c r="J8" s="93"/>
      <c r="K8" s="93">
        <v>3144</v>
      </c>
      <c r="L8" s="99">
        <f t="shared" si="0"/>
        <v>6288</v>
      </c>
      <c r="M8" s="111">
        <f>B8-L8</f>
        <v>13992</v>
      </c>
      <c r="O8" s="101"/>
    </row>
    <row r="9" spans="1:16" ht="19.5" customHeight="1" x14ac:dyDescent="0.25">
      <c r="A9" s="128" t="s">
        <v>71</v>
      </c>
      <c r="B9" s="131">
        <v>5720</v>
      </c>
      <c r="C9" s="99">
        <f>C8*0.22</f>
        <v>691.68</v>
      </c>
      <c r="D9" s="99">
        <f t="shared" ref="D9" si="1">D8*0.22</f>
        <v>0</v>
      </c>
      <c r="E9" s="99"/>
      <c r="F9" s="99">
        <v>691.7</v>
      </c>
      <c r="G9" s="111">
        <f>SUM(C9:F9)</f>
        <v>1383.38</v>
      </c>
      <c r="H9" s="99">
        <v>691.7</v>
      </c>
      <c r="I9" s="99"/>
      <c r="J9" s="93"/>
      <c r="K9" s="93">
        <v>691.7</v>
      </c>
      <c r="L9" s="99">
        <f t="shared" si="0"/>
        <v>1383.4</v>
      </c>
      <c r="M9" s="111">
        <f>B9-L9</f>
        <v>4336.6000000000004</v>
      </c>
      <c r="O9" s="101"/>
    </row>
    <row r="10" spans="1:16" ht="24" customHeight="1" x14ac:dyDescent="0.25">
      <c r="A10" s="83" t="s">
        <v>3</v>
      </c>
      <c r="B10" s="94">
        <f>SUM(B5:B9)</f>
        <v>4655000</v>
      </c>
      <c r="C10" s="100">
        <f>SUM(C5:C9)</f>
        <v>1157392.48</v>
      </c>
      <c r="D10" s="100">
        <f>SUM(D5:D9)</f>
        <v>406171.06199999998</v>
      </c>
      <c r="E10" s="100">
        <f>SUM(E5:E9)</f>
        <v>395183.21739999996</v>
      </c>
      <c r="F10" s="100">
        <f>SUM(F5:F9)</f>
        <v>432613.48</v>
      </c>
      <c r="G10" s="111">
        <f>SUM(C10:F10)</f>
        <v>2391360.2393999998</v>
      </c>
      <c r="H10" s="100">
        <f>SUM(H5:H9)</f>
        <v>1041559.5999999999</v>
      </c>
      <c r="I10" s="100">
        <f>SUM(I5:I9)</f>
        <v>398528.78</v>
      </c>
      <c r="J10" s="109">
        <f>SUM(J5:J9)</f>
        <v>404220.02</v>
      </c>
      <c r="K10" s="109">
        <f>SUM(K5:K9)</f>
        <v>412973.42</v>
      </c>
      <c r="L10" s="100">
        <f t="shared" si="0"/>
        <v>2257281.8199999998</v>
      </c>
      <c r="M10" s="111">
        <f>B10-L10</f>
        <v>2397718.1800000002</v>
      </c>
      <c r="O10" s="101"/>
      <c r="P10" s="101"/>
    </row>
    <row r="11" spans="1:16" x14ac:dyDescent="0.25">
      <c r="A11" s="130" t="s">
        <v>4</v>
      </c>
      <c r="B11" s="93">
        <v>540000</v>
      </c>
      <c r="C11" s="99">
        <v>92940</v>
      </c>
      <c r="D11" s="99">
        <v>52000</v>
      </c>
      <c r="E11" s="99">
        <v>55922.5</v>
      </c>
      <c r="F11" s="99">
        <v>53490</v>
      </c>
      <c r="G11" s="111">
        <f t="shared" ref="G11:G13" si="2">SUM(C11:F11)</f>
        <v>254352.5</v>
      </c>
      <c r="H11" s="99">
        <v>92940</v>
      </c>
      <c r="I11" s="99">
        <v>52000</v>
      </c>
      <c r="J11" s="93">
        <v>55922.5</v>
      </c>
      <c r="K11" s="93">
        <v>53490</v>
      </c>
      <c r="L11" s="99">
        <f t="shared" si="0"/>
        <v>254352.5</v>
      </c>
      <c r="M11" s="111">
        <f t="shared" ref="M11:M19" si="3">B11-L11</f>
        <v>285647.5</v>
      </c>
    </row>
    <row r="12" spans="1:16" ht="51.75" customHeight="1" x14ac:dyDescent="0.25">
      <c r="A12" s="130" t="s">
        <v>19</v>
      </c>
      <c r="B12" s="93">
        <v>264000</v>
      </c>
      <c r="C12" s="99">
        <v>75273.8</v>
      </c>
      <c r="D12" s="99">
        <v>21506.2</v>
      </c>
      <c r="E12" s="99">
        <v>21280.32</v>
      </c>
      <c r="F12" s="99">
        <v>37967.199999999997</v>
      </c>
      <c r="G12" s="111">
        <f t="shared" si="2"/>
        <v>156027.52000000002</v>
      </c>
      <c r="H12" s="99">
        <v>75273.8</v>
      </c>
      <c r="I12" s="99">
        <v>21507.15</v>
      </c>
      <c r="J12" s="93">
        <f>2720.02+1214.98+3135+3900+1753+1725+1611.67+1000+5515.65-1170+11653-11778</f>
        <v>21280.32</v>
      </c>
      <c r="K12" s="93">
        <f>5562+550+4040+3768.47+6087+760+135+135+4953.96+6549.4-3971.65+270+710+270+3928+1000+1460.02+4040-2280-4040</f>
        <v>33927.199999999997</v>
      </c>
      <c r="L12" s="99">
        <f t="shared" si="0"/>
        <v>151988.47000000003</v>
      </c>
      <c r="M12" s="111">
        <f t="shared" si="3"/>
        <v>112011.52999999997</v>
      </c>
    </row>
    <row r="13" spans="1:16" ht="21" customHeight="1" x14ac:dyDescent="0.25">
      <c r="A13" s="130" t="s">
        <v>5</v>
      </c>
      <c r="B13" s="93">
        <f>50000-19000</f>
        <v>31000</v>
      </c>
      <c r="C13" s="99"/>
      <c r="D13" s="99">
        <v>17497.8</v>
      </c>
      <c r="E13" s="99"/>
      <c r="F13" s="99">
        <v>3971.65</v>
      </c>
      <c r="G13" s="111">
        <f t="shared" si="2"/>
        <v>21469.45</v>
      </c>
      <c r="H13" s="99"/>
      <c r="I13" s="99">
        <v>17497.79</v>
      </c>
      <c r="J13" s="93"/>
      <c r="K13" s="93">
        <v>3971.65</v>
      </c>
      <c r="L13" s="99">
        <f t="shared" si="0"/>
        <v>21469.440000000002</v>
      </c>
      <c r="M13" s="111">
        <f t="shared" si="3"/>
        <v>9530.5599999999977</v>
      </c>
    </row>
    <row r="14" spans="1:16" ht="75.75" customHeight="1" x14ac:dyDescent="0.25">
      <c r="A14" s="84" t="s">
        <v>6</v>
      </c>
      <c r="B14" s="93"/>
      <c r="C14" s="99"/>
      <c r="D14" s="99"/>
      <c r="E14" s="99"/>
      <c r="F14" s="99"/>
      <c r="G14" s="111"/>
      <c r="H14" s="99"/>
      <c r="I14" s="99"/>
      <c r="J14" s="93"/>
      <c r="K14" s="93"/>
      <c r="L14" s="93"/>
      <c r="M14" s="111">
        <f t="shared" si="3"/>
        <v>0</v>
      </c>
    </row>
    <row r="15" spans="1:16" ht="29.25" customHeight="1" x14ac:dyDescent="0.25">
      <c r="A15" s="85" t="s">
        <v>35</v>
      </c>
      <c r="B15" s="95">
        <f>SUM(B11:B14)</f>
        <v>835000</v>
      </c>
      <c r="C15" s="100">
        <f>SUM(C11:C14)</f>
        <v>168213.8</v>
      </c>
      <c r="D15" s="100">
        <f>SUM(D11:D14)</f>
        <v>91004</v>
      </c>
      <c r="E15" s="100">
        <f>SUM(E11:E14)</f>
        <v>77202.820000000007</v>
      </c>
      <c r="F15" s="100">
        <f>SUM(F11:F14)</f>
        <v>95428.849999999991</v>
      </c>
      <c r="G15" s="111">
        <f>SUM(C15:F15)</f>
        <v>431849.47</v>
      </c>
      <c r="H15" s="100">
        <f>SUM(H11:H14)</f>
        <v>168213.8</v>
      </c>
      <c r="I15" s="100">
        <f>SUM(I11:I14)</f>
        <v>91004.94</v>
      </c>
      <c r="J15" s="95">
        <f>SUM(J11:J14)</f>
        <v>77202.820000000007</v>
      </c>
      <c r="K15" s="95">
        <f>SUM(K11:K14)</f>
        <v>91388.849999999991</v>
      </c>
      <c r="L15" s="100">
        <f>SUM(H15:K15)</f>
        <v>427810.41</v>
      </c>
      <c r="M15" s="111">
        <f t="shared" si="3"/>
        <v>407189.59</v>
      </c>
    </row>
    <row r="16" spans="1:16" ht="43.5" customHeight="1" x14ac:dyDescent="0.25">
      <c r="A16" s="130" t="s">
        <v>20</v>
      </c>
      <c r="B16" s="93">
        <v>4000</v>
      </c>
      <c r="C16" s="99">
        <v>4000</v>
      </c>
      <c r="D16" s="99"/>
      <c r="E16" s="99"/>
      <c r="F16" s="99"/>
      <c r="G16" s="111">
        <f>SUM(C16:F16)</f>
        <v>4000</v>
      </c>
      <c r="H16" s="99">
        <v>4000</v>
      </c>
      <c r="I16" s="99"/>
      <c r="J16" s="93"/>
      <c r="K16" s="93"/>
      <c r="L16" s="99">
        <f>SUM(H16:K16)</f>
        <v>4000</v>
      </c>
      <c r="M16" s="111">
        <f t="shared" si="3"/>
        <v>0</v>
      </c>
    </row>
    <row r="17" spans="1:17" ht="31.5" x14ac:dyDescent="0.25">
      <c r="A17" s="130" t="s">
        <v>37</v>
      </c>
      <c r="B17" s="93"/>
      <c r="C17" s="99"/>
      <c r="D17" s="99"/>
      <c r="E17" s="99"/>
      <c r="F17" s="99"/>
      <c r="G17" s="111"/>
      <c r="H17" s="99"/>
      <c r="I17" s="99"/>
      <c r="J17" s="93"/>
      <c r="K17" s="93"/>
      <c r="L17" s="93"/>
      <c r="M17" s="111">
        <f t="shared" si="3"/>
        <v>0</v>
      </c>
    </row>
    <row r="18" spans="1:17" ht="49.5" customHeight="1" x14ac:dyDescent="0.25">
      <c r="A18" s="130" t="s">
        <v>21</v>
      </c>
      <c r="B18" s="93">
        <v>5000</v>
      </c>
      <c r="C18" s="99">
        <v>507.9</v>
      </c>
      <c r="D18" s="99"/>
      <c r="E18" s="99"/>
      <c r="F18" s="99"/>
      <c r="G18" s="111">
        <f>SUM(C18:F18)</f>
        <v>507.9</v>
      </c>
      <c r="H18" s="99">
        <v>507.9</v>
      </c>
      <c r="I18" s="99"/>
      <c r="J18" s="93"/>
      <c r="K18" s="93"/>
      <c r="L18" s="99">
        <f>SUM(H18:K18)</f>
        <v>507.9</v>
      </c>
      <c r="M18" s="111">
        <f t="shared" si="3"/>
        <v>4492.1000000000004</v>
      </c>
    </row>
    <row r="19" spans="1:17" ht="39.75" customHeight="1" x14ac:dyDescent="0.25">
      <c r="A19" s="130" t="s">
        <v>22</v>
      </c>
      <c r="B19" s="93"/>
      <c r="C19" s="99"/>
      <c r="D19" s="99"/>
      <c r="E19" s="99"/>
      <c r="F19" s="99"/>
      <c r="G19" s="111"/>
      <c r="H19" s="99"/>
      <c r="I19" s="99"/>
      <c r="J19" s="93"/>
      <c r="K19" s="93"/>
      <c r="L19" s="93"/>
      <c r="M19" s="111">
        <f t="shared" si="3"/>
        <v>0</v>
      </c>
    </row>
    <row r="20" spans="1:17" ht="39.75" customHeight="1" x14ac:dyDescent="0.25">
      <c r="A20" s="130" t="s">
        <v>74</v>
      </c>
      <c r="B20" s="93">
        <v>19000</v>
      </c>
      <c r="C20" s="99"/>
      <c r="D20" s="99"/>
      <c r="E20" s="99">
        <v>19000</v>
      </c>
      <c r="F20" s="99"/>
      <c r="G20" s="111">
        <f>SUM(C20:F20)</f>
        <v>19000</v>
      </c>
      <c r="H20" s="99"/>
      <c r="I20" s="99"/>
      <c r="J20" s="93">
        <v>19000</v>
      </c>
      <c r="K20" s="93"/>
      <c r="L20" s="99">
        <f>SUM(H20:K20)</f>
        <v>19000</v>
      </c>
      <c r="M20" s="111"/>
    </row>
    <row r="21" spans="1:17" ht="48" customHeight="1" x14ac:dyDescent="0.25">
      <c r="A21" s="130" t="s">
        <v>68</v>
      </c>
      <c r="B21" s="93">
        <v>30000</v>
      </c>
      <c r="C21" s="99"/>
      <c r="D21" s="99"/>
      <c r="E21" s="99">
        <v>14768.7</v>
      </c>
      <c r="F21" s="99">
        <v>1728.1</v>
      </c>
      <c r="G21" s="111">
        <f>SUM(C21:F21)</f>
        <v>16496.8</v>
      </c>
      <c r="H21" s="99"/>
      <c r="I21" s="99"/>
      <c r="J21" s="93">
        <v>14768.7</v>
      </c>
      <c r="K21" s="93">
        <v>1728.1</v>
      </c>
      <c r="L21" s="99">
        <f>SUM(H21:K21)</f>
        <v>16496.8</v>
      </c>
      <c r="M21" s="111">
        <f t="shared" ref="M21:M31" si="4">B21-L21</f>
        <v>13503.2</v>
      </c>
    </row>
    <row r="22" spans="1:17" ht="22.5" customHeight="1" x14ac:dyDescent="0.25">
      <c r="A22" s="83" t="s">
        <v>38</v>
      </c>
      <c r="B22" s="95">
        <f>SUM(B16:B21)</f>
        <v>58000</v>
      </c>
      <c r="C22" s="100">
        <f>SUM(C16:C21)</f>
        <v>4507.8999999999996</v>
      </c>
      <c r="D22" s="100"/>
      <c r="E22" s="100">
        <f>SUM(E16:E21)</f>
        <v>33768.699999999997</v>
      </c>
      <c r="F22" s="100">
        <f>SUM(F16:F21)</f>
        <v>1728.1</v>
      </c>
      <c r="G22" s="111">
        <f>SUM(C22:F22)</f>
        <v>40004.699999999997</v>
      </c>
      <c r="H22" s="100">
        <f>SUM(H16:H21)</f>
        <v>4507.8999999999996</v>
      </c>
      <c r="I22" s="100"/>
      <c r="J22" s="95">
        <f>SUM(J16:J21)</f>
        <v>33768.699999999997</v>
      </c>
      <c r="K22" s="95">
        <f>SUM(K16:K21)</f>
        <v>1728.1</v>
      </c>
      <c r="L22" s="100">
        <f>SUM(H22:K22)</f>
        <v>40004.699999999997</v>
      </c>
      <c r="M22" s="111">
        <f t="shared" si="4"/>
        <v>17995.300000000003</v>
      </c>
      <c r="Q22" s="101"/>
    </row>
    <row r="23" spans="1:17" ht="28.5" customHeight="1" x14ac:dyDescent="0.25">
      <c r="A23" s="86" t="s">
        <v>34</v>
      </c>
      <c r="B23" s="93"/>
      <c r="C23" s="99"/>
      <c r="D23" s="99"/>
      <c r="E23" s="99"/>
      <c r="F23" s="99"/>
      <c r="G23" s="111"/>
      <c r="H23" s="99"/>
      <c r="I23" s="99"/>
      <c r="J23" s="93"/>
      <c r="K23" s="93"/>
      <c r="L23" s="93"/>
      <c r="M23" s="111">
        <f t="shared" si="4"/>
        <v>0</v>
      </c>
    </row>
    <row r="24" spans="1:17" ht="45.75" customHeight="1" x14ac:dyDescent="0.25">
      <c r="A24" s="87" t="s">
        <v>24</v>
      </c>
      <c r="B24" s="93">
        <v>8000</v>
      </c>
      <c r="C24" s="99"/>
      <c r="D24" s="99"/>
      <c r="E24" s="99">
        <f>J24</f>
        <v>1010</v>
      </c>
      <c r="F24" s="99">
        <f>K24</f>
        <v>1470</v>
      </c>
      <c r="G24" s="111">
        <f t="shared" ref="G24:G30" si="5">SUM(E24:F24)</f>
        <v>2480</v>
      </c>
      <c r="H24" s="99"/>
      <c r="I24" s="99"/>
      <c r="J24" s="93">
        <v>1010</v>
      </c>
      <c r="K24" s="93">
        <v>1470</v>
      </c>
      <c r="L24" s="93">
        <f t="shared" ref="L24:L30" si="6">SUM(J24:K24)</f>
        <v>2480</v>
      </c>
      <c r="M24" s="111">
        <f t="shared" si="4"/>
        <v>5520</v>
      </c>
    </row>
    <row r="25" spans="1:17" ht="60" customHeight="1" x14ac:dyDescent="0.25">
      <c r="A25" s="87" t="s">
        <v>25</v>
      </c>
      <c r="B25" s="93">
        <v>8000</v>
      </c>
      <c r="C25" s="99"/>
      <c r="D25" s="99"/>
      <c r="E25" s="99">
        <f t="shared" ref="E25:E30" si="7">J25</f>
        <v>1125</v>
      </c>
      <c r="F25" s="99">
        <v>270</v>
      </c>
      <c r="G25" s="111">
        <f t="shared" si="5"/>
        <v>1395</v>
      </c>
      <c r="H25" s="99"/>
      <c r="I25" s="99"/>
      <c r="J25" s="93">
        <v>1125</v>
      </c>
      <c r="K25" s="93">
        <v>270</v>
      </c>
      <c r="L25" s="93">
        <f t="shared" si="6"/>
        <v>1395</v>
      </c>
      <c r="M25" s="111">
        <f t="shared" si="4"/>
        <v>6605</v>
      </c>
    </row>
    <row r="26" spans="1:17" ht="46.5" customHeight="1" x14ac:dyDescent="0.25">
      <c r="A26" s="87" t="s">
        <v>63</v>
      </c>
      <c r="B26" s="93">
        <v>8000</v>
      </c>
      <c r="C26" s="99"/>
      <c r="D26" s="99"/>
      <c r="E26" s="99">
        <f t="shared" si="7"/>
        <v>7035</v>
      </c>
      <c r="F26" s="99"/>
      <c r="G26" s="111">
        <f t="shared" si="5"/>
        <v>7035</v>
      </c>
      <c r="H26" s="99"/>
      <c r="I26" s="99"/>
      <c r="J26" s="93">
        <v>7035</v>
      </c>
      <c r="K26" s="93"/>
      <c r="L26" s="93">
        <f t="shared" si="6"/>
        <v>7035</v>
      </c>
      <c r="M26" s="111">
        <f t="shared" si="4"/>
        <v>965</v>
      </c>
    </row>
    <row r="27" spans="1:17" ht="60.75" customHeight="1" x14ac:dyDescent="0.25">
      <c r="A27" s="87" t="s">
        <v>27</v>
      </c>
      <c r="B27" s="93">
        <v>8000</v>
      </c>
      <c r="C27" s="99"/>
      <c r="D27" s="99"/>
      <c r="E27" s="99">
        <f t="shared" si="7"/>
        <v>395</v>
      </c>
      <c r="F27" s="99"/>
      <c r="G27" s="111">
        <f t="shared" si="5"/>
        <v>395</v>
      </c>
      <c r="H27" s="99"/>
      <c r="I27" s="99"/>
      <c r="J27" s="93">
        <v>395</v>
      </c>
      <c r="K27" s="93"/>
      <c r="L27" s="93">
        <f t="shared" si="6"/>
        <v>395</v>
      </c>
      <c r="M27" s="111">
        <f t="shared" si="4"/>
        <v>7605</v>
      </c>
    </row>
    <row r="28" spans="1:17" ht="32.25" customHeight="1" x14ac:dyDescent="0.25">
      <c r="A28" s="87" t="s">
        <v>28</v>
      </c>
      <c r="B28" s="93">
        <v>8000</v>
      </c>
      <c r="C28" s="99"/>
      <c r="D28" s="99"/>
      <c r="E28" s="99">
        <f t="shared" si="7"/>
        <v>295</v>
      </c>
      <c r="F28" s="99">
        <v>135</v>
      </c>
      <c r="G28" s="111">
        <f t="shared" si="5"/>
        <v>430</v>
      </c>
      <c r="H28" s="99"/>
      <c r="I28" s="99"/>
      <c r="J28" s="93">
        <v>295</v>
      </c>
      <c r="K28" s="93">
        <v>135</v>
      </c>
      <c r="L28" s="93">
        <f t="shared" si="6"/>
        <v>430</v>
      </c>
      <c r="M28" s="111">
        <f t="shared" si="4"/>
        <v>7570</v>
      </c>
    </row>
    <row r="29" spans="1:17" ht="48.75" customHeight="1" x14ac:dyDescent="0.25">
      <c r="A29" s="87" t="s">
        <v>41</v>
      </c>
      <c r="B29" s="93">
        <v>8000</v>
      </c>
      <c r="C29" s="99"/>
      <c r="D29" s="99"/>
      <c r="E29" s="99">
        <f t="shared" si="7"/>
        <v>1918</v>
      </c>
      <c r="F29" s="99">
        <v>405</v>
      </c>
      <c r="G29" s="111">
        <f t="shared" si="5"/>
        <v>2323</v>
      </c>
      <c r="H29" s="99"/>
      <c r="I29" s="99"/>
      <c r="J29" s="93">
        <v>1918</v>
      </c>
      <c r="K29" s="93">
        <v>405</v>
      </c>
      <c r="L29" s="93">
        <f t="shared" si="6"/>
        <v>2323</v>
      </c>
      <c r="M29" s="111">
        <f t="shared" si="4"/>
        <v>5677</v>
      </c>
    </row>
    <row r="30" spans="1:17" ht="27.75" customHeight="1" x14ac:dyDescent="0.25">
      <c r="A30" s="88" t="s">
        <v>39</v>
      </c>
      <c r="B30" s="95">
        <f>SUM(B24:B29)</f>
        <v>48000</v>
      </c>
      <c r="C30" s="100"/>
      <c r="D30" s="100"/>
      <c r="E30" s="100">
        <f t="shared" si="7"/>
        <v>11778</v>
      </c>
      <c r="F30" s="100">
        <f>SUM(F24:F29)</f>
        <v>2280</v>
      </c>
      <c r="G30" s="111">
        <f t="shared" si="5"/>
        <v>14058</v>
      </c>
      <c r="H30" s="100"/>
      <c r="I30" s="100"/>
      <c r="J30" s="95">
        <f>SUM(J24:J29)</f>
        <v>11778</v>
      </c>
      <c r="K30" s="95">
        <f>SUM(K24:K29)</f>
        <v>2280</v>
      </c>
      <c r="L30" s="95">
        <f t="shared" si="6"/>
        <v>14058</v>
      </c>
      <c r="M30" s="111">
        <f t="shared" si="4"/>
        <v>33942</v>
      </c>
    </row>
    <row r="31" spans="1:17" ht="25.5" customHeight="1" x14ac:dyDescent="0.25">
      <c r="A31" s="86" t="s">
        <v>9</v>
      </c>
      <c r="B31" s="93">
        <f>B10+B15+B22+B30</f>
        <v>5596000</v>
      </c>
      <c r="C31" s="99">
        <f>C10+C15+C22</f>
        <v>1330114.18</v>
      </c>
      <c r="D31" s="99">
        <f>D10+D15</f>
        <v>497175.06199999998</v>
      </c>
      <c r="E31" s="99">
        <f>E10+E15+E22</f>
        <v>506154.73739999998</v>
      </c>
      <c r="F31" s="99"/>
      <c r="G31" s="111">
        <f>SUM(C31:E31)</f>
        <v>2333443.9793999996</v>
      </c>
      <c r="H31" s="99">
        <f>H10+H15+H22</f>
        <v>1214281.2999999998</v>
      </c>
      <c r="I31" s="99">
        <f>I10+I15</f>
        <v>489533.72000000003</v>
      </c>
      <c r="J31" s="98">
        <f>J10+J15+J22+J30</f>
        <v>526969.54</v>
      </c>
      <c r="K31" s="98"/>
      <c r="L31" s="99">
        <f>SUM(H31:J31)</f>
        <v>2230784.5599999996</v>
      </c>
      <c r="M31" s="111">
        <f t="shared" si="4"/>
        <v>3365215.4400000004</v>
      </c>
    </row>
    <row r="32" spans="1:17" x14ac:dyDescent="0.25">
      <c r="A32" s="96" t="s">
        <v>10</v>
      </c>
      <c r="C32" s="101"/>
      <c r="D32" s="101"/>
      <c r="E32" s="101"/>
      <c r="F32" s="101"/>
      <c r="G32" s="111"/>
      <c r="H32" s="99"/>
      <c r="I32" s="99"/>
      <c r="J32" s="93"/>
      <c r="K32" s="93"/>
      <c r="L32" s="93"/>
      <c r="M32" s="112"/>
    </row>
    <row r="33" spans="1:13" ht="47.25" x14ac:dyDescent="0.25">
      <c r="A33" s="86" t="s">
        <v>11</v>
      </c>
      <c r="B33" s="93">
        <v>408000</v>
      </c>
      <c r="C33" s="99">
        <v>139867.20000000001</v>
      </c>
      <c r="D33" s="99">
        <v>56873.2</v>
      </c>
      <c r="E33" s="99">
        <v>25157.52</v>
      </c>
      <c r="F33" s="99">
        <f>K33</f>
        <v>17703.71</v>
      </c>
      <c r="G33" s="111">
        <f>SUM(C33:E33)</f>
        <v>221897.92</v>
      </c>
      <c r="H33" s="99">
        <v>139867.20000000001</v>
      </c>
      <c r="I33" s="99">
        <v>56873.15</v>
      </c>
      <c r="J33" s="93">
        <f>7252.81+17904.71</f>
        <v>25157.52</v>
      </c>
      <c r="K33" s="93">
        <f>12599.8+5103.91</f>
        <v>17703.71</v>
      </c>
      <c r="L33" s="99">
        <f>SUM(H33:K33)</f>
        <v>239601.58</v>
      </c>
      <c r="M33" s="111">
        <f>B33-L33</f>
        <v>168398.42</v>
      </c>
    </row>
    <row r="34" spans="1:13" ht="47.25" x14ac:dyDescent="0.25">
      <c r="A34" s="86" t="s">
        <v>12</v>
      </c>
      <c r="B34" s="93">
        <v>42000</v>
      </c>
      <c r="C34" s="99">
        <v>12046</v>
      </c>
      <c r="D34" s="99">
        <v>2513</v>
      </c>
      <c r="E34" s="99">
        <v>4886</v>
      </c>
      <c r="F34" s="99">
        <f>K34</f>
        <v>8660</v>
      </c>
      <c r="G34" s="111">
        <f>SUM(C34:E34)</f>
        <v>19445</v>
      </c>
      <c r="H34" s="99">
        <f>C34</f>
        <v>12046</v>
      </c>
      <c r="I34" s="99">
        <v>2513</v>
      </c>
      <c r="J34" s="93">
        <f>3331+1555</f>
        <v>4886</v>
      </c>
      <c r="K34" s="93">
        <f>3331+1289+4040</f>
        <v>8660</v>
      </c>
      <c r="L34" s="99">
        <f>SUM(H34:K34)</f>
        <v>28105</v>
      </c>
      <c r="M34" s="111">
        <f>B34-L34</f>
        <v>13895</v>
      </c>
    </row>
    <row r="35" spans="1:13" x14ac:dyDescent="0.25">
      <c r="A35" s="83" t="s">
        <v>13</v>
      </c>
      <c r="B35" s="95">
        <f>SUM(B33:B34)</f>
        <v>450000</v>
      </c>
      <c r="C35" s="100">
        <f>SUM(C33:C34)</f>
        <v>151913.20000000001</v>
      </c>
      <c r="D35" s="100">
        <f>SUM(D33:D34)</f>
        <v>59386.2</v>
      </c>
      <c r="E35" s="100">
        <f>SUM(E33:E34)</f>
        <v>30043.52</v>
      </c>
      <c r="F35" s="100">
        <f>SUM(F33:F34)</f>
        <v>26363.71</v>
      </c>
      <c r="G35" s="111">
        <f>SUM(C35:E35)</f>
        <v>241342.92</v>
      </c>
      <c r="H35" s="100">
        <f>SUM(H33:H34)</f>
        <v>151913.20000000001</v>
      </c>
      <c r="I35" s="100">
        <f>SUM(I33:I34)</f>
        <v>59386.15</v>
      </c>
      <c r="J35" s="109">
        <f>SUM(J33:J34)</f>
        <v>30043.52</v>
      </c>
      <c r="K35" s="109">
        <f>SUM(K33:K34)</f>
        <v>26363.71</v>
      </c>
      <c r="L35" s="100">
        <f>SUM(H35:J35)</f>
        <v>241342.87</v>
      </c>
      <c r="M35" s="111">
        <f>SUM(M33:M34)</f>
        <v>182293.42</v>
      </c>
    </row>
    <row r="36" spans="1:13" ht="47.25" x14ac:dyDescent="0.25">
      <c r="A36" s="86" t="s">
        <v>62</v>
      </c>
      <c r="B36" s="93">
        <v>200000</v>
      </c>
      <c r="C36" s="99"/>
      <c r="D36" s="99"/>
      <c r="E36" s="99">
        <v>46000</v>
      </c>
      <c r="F36" s="99"/>
      <c r="G36" s="111">
        <f>SUM(D36:E36)</f>
        <v>46000</v>
      </c>
      <c r="H36" s="99"/>
      <c r="I36" s="99"/>
      <c r="J36" s="93">
        <f>9490+36510</f>
        <v>46000</v>
      </c>
      <c r="K36" s="93"/>
      <c r="L36" s="99">
        <f>SUM(H36:J36)</f>
        <v>46000</v>
      </c>
      <c r="M36" s="111">
        <f>B36-L36</f>
        <v>154000</v>
      </c>
    </row>
    <row r="37" spans="1:13" x14ac:dyDescent="0.25">
      <c r="A37" s="83" t="s">
        <v>59</v>
      </c>
      <c r="B37" s="95">
        <v>200000</v>
      </c>
      <c r="C37" s="95"/>
      <c r="D37" s="95"/>
      <c r="E37" s="100">
        <f>SUM(E36)</f>
        <v>46000</v>
      </c>
      <c r="F37" s="100"/>
      <c r="G37" s="111">
        <f>SUM(G36)</f>
        <v>46000</v>
      </c>
      <c r="H37" s="95"/>
      <c r="I37" s="95"/>
      <c r="J37" s="95">
        <f>SUM(J36)</f>
        <v>46000</v>
      </c>
      <c r="K37" s="95"/>
      <c r="L37" s="100">
        <f>SUM(L36)</f>
        <v>46000</v>
      </c>
      <c r="M37" s="111">
        <f>SUM(M36)</f>
        <v>154000</v>
      </c>
    </row>
    <row r="38" spans="1:13" x14ac:dyDescent="0.25">
      <c r="A38" s="86" t="s">
        <v>14</v>
      </c>
      <c r="B38" s="93">
        <f>B31+B35+B37</f>
        <v>6246000</v>
      </c>
      <c r="C38" s="93">
        <f t="shared" ref="C38:I38" si="8">C31+C35</f>
        <v>1482027.38</v>
      </c>
      <c r="D38" s="99">
        <f t="shared" si="8"/>
        <v>556561.26199999999</v>
      </c>
      <c r="E38" s="99">
        <f t="shared" si="8"/>
        <v>536198.2574</v>
      </c>
      <c r="F38" s="99">
        <f>F10+F15+F22+F30+F35</f>
        <v>558414.1399999999</v>
      </c>
      <c r="G38" s="111">
        <f t="shared" si="8"/>
        <v>2574786.8993999995</v>
      </c>
      <c r="H38" s="98">
        <f t="shared" si="8"/>
        <v>1366194.4999999998</v>
      </c>
      <c r="I38" s="99">
        <f t="shared" si="8"/>
        <v>548919.87</v>
      </c>
      <c r="J38" s="98">
        <f>J31+J35+J37</f>
        <v>603013.06000000006</v>
      </c>
      <c r="K38" s="98">
        <f>K10+K15+K22+K30+K35</f>
        <v>534734.07999999996</v>
      </c>
      <c r="L38" s="99">
        <f>SUM(H38:K38)</f>
        <v>3052861.51</v>
      </c>
      <c r="M38" s="111">
        <f>B38-L38</f>
        <v>3193138.49</v>
      </c>
    </row>
    <row r="40" spans="1:13" x14ac:dyDescent="0.25">
      <c r="J40" s="110"/>
      <c r="K40" s="110"/>
      <c r="L40" s="101"/>
      <c r="M40" s="101"/>
    </row>
  </sheetData>
  <mergeCells count="22">
    <mergeCell ref="M2:M4"/>
    <mergeCell ref="A4:E4"/>
    <mergeCell ref="H4:J4"/>
    <mergeCell ref="A5:A6"/>
    <mergeCell ref="B5:B6"/>
    <mergeCell ref="C5:C6"/>
    <mergeCell ref="D5:D6"/>
    <mergeCell ref="E5:E6"/>
    <mergeCell ref="G5:G6"/>
    <mergeCell ref="H5:H6"/>
    <mergeCell ref="A2:A3"/>
    <mergeCell ref="B2:B3"/>
    <mergeCell ref="C2:E2"/>
    <mergeCell ref="G2:G4"/>
    <mergeCell ref="H2:J2"/>
    <mergeCell ref="L2:L4"/>
    <mergeCell ref="I5:I6"/>
    <mergeCell ref="J5:J6"/>
    <mergeCell ref="L5:L6"/>
    <mergeCell ref="M5:M6"/>
    <mergeCell ref="F5:F6"/>
    <mergeCell ref="K5:K6"/>
  </mergeCells>
  <pageMargins left="0.25" right="0.25" top="0.75" bottom="0.75" header="0.3" footer="0.3"/>
  <pageSetup paperSize="9" scale="61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Normal="100" workbookViewId="0">
      <selection activeCell="J38" sqref="J38:L38"/>
    </sheetView>
  </sheetViews>
  <sheetFormatPr defaultRowHeight="15.75" x14ac:dyDescent="0.25"/>
  <cols>
    <col min="1" max="1" width="23.7109375" style="89" customWidth="1"/>
    <col min="2" max="2" width="9.85546875" style="89" customWidth="1"/>
    <col min="3" max="4" width="11" style="89" customWidth="1"/>
    <col min="5" max="7" width="10.28515625" style="89" customWidth="1"/>
    <col min="8" max="8" width="11.7109375" style="89" customWidth="1"/>
    <col min="9" max="9" width="12.85546875" style="89" customWidth="1"/>
    <col min="10" max="10" width="11.140625" style="89" customWidth="1"/>
    <col min="11" max="13" width="11.7109375" style="89" customWidth="1"/>
    <col min="14" max="14" width="12.5703125" style="89" customWidth="1"/>
    <col min="15" max="15" width="11.28515625" style="89" bestFit="1" customWidth="1"/>
    <col min="16" max="16" width="9.140625" style="89"/>
    <col min="17" max="17" width="10.7109375" style="89" bestFit="1" customWidth="1"/>
    <col min="18" max="18" width="9.140625" style="89"/>
    <col min="19" max="19" width="11.28515625" style="89" bestFit="1" customWidth="1"/>
    <col min="20" max="16384" width="9.140625" style="89"/>
  </cols>
  <sheetData>
    <row r="1" spans="1:18" x14ac:dyDescent="0.25">
      <c r="A1" s="97" t="s">
        <v>77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8" x14ac:dyDescent="0.25">
      <c r="A2" s="241" t="s">
        <v>1</v>
      </c>
      <c r="B2" s="223" t="s">
        <v>64</v>
      </c>
      <c r="C2" s="230" t="s">
        <v>65</v>
      </c>
      <c r="D2" s="231"/>
      <c r="E2" s="231"/>
      <c r="F2" s="231"/>
      <c r="G2" s="236"/>
      <c r="H2" s="224" t="str">
        <f>N2</f>
        <v xml:space="preserve">всього </v>
      </c>
      <c r="I2" s="230" t="s">
        <v>66</v>
      </c>
      <c r="J2" s="231"/>
      <c r="K2" s="231"/>
      <c r="L2" s="133"/>
      <c r="M2" s="133"/>
      <c r="N2" s="223" t="s">
        <v>3</v>
      </c>
      <c r="O2" s="220" t="s">
        <v>67</v>
      </c>
    </row>
    <row r="3" spans="1:18" ht="15" customHeight="1" x14ac:dyDescent="0.25">
      <c r="A3" s="242"/>
      <c r="B3" s="223"/>
      <c r="C3" s="90" t="s">
        <v>73</v>
      </c>
      <c r="D3" s="90">
        <v>4</v>
      </c>
      <c r="E3" s="91">
        <v>5</v>
      </c>
      <c r="F3" s="90">
        <v>6</v>
      </c>
      <c r="G3" s="90">
        <v>7</v>
      </c>
      <c r="H3" s="225"/>
      <c r="I3" s="90" t="s">
        <v>73</v>
      </c>
      <c r="J3" s="90">
        <v>4</v>
      </c>
      <c r="K3" s="91">
        <v>5</v>
      </c>
      <c r="L3" s="91">
        <v>6</v>
      </c>
      <c r="M3" s="91">
        <v>7</v>
      </c>
      <c r="N3" s="223"/>
      <c r="O3" s="220"/>
    </row>
    <row r="4" spans="1:18" ht="15" customHeight="1" x14ac:dyDescent="0.25">
      <c r="A4" s="243" t="s">
        <v>2</v>
      </c>
      <c r="B4" s="243"/>
      <c r="C4" s="243"/>
      <c r="D4" s="243"/>
      <c r="E4" s="243"/>
      <c r="F4" s="120"/>
      <c r="G4" s="120"/>
      <c r="H4" s="226"/>
      <c r="I4" s="230"/>
      <c r="J4" s="231"/>
      <c r="K4" s="231"/>
      <c r="L4" s="133"/>
      <c r="M4" s="133"/>
      <c r="N4" s="223"/>
      <c r="O4" s="220"/>
    </row>
    <row r="5" spans="1:18" x14ac:dyDescent="0.25">
      <c r="A5" s="237" t="s">
        <v>33</v>
      </c>
      <c r="B5" s="238">
        <v>3795000</v>
      </c>
      <c r="C5" s="239">
        <f>956147.6-3144</f>
        <v>953003.6</v>
      </c>
      <c r="D5" s="240">
        <v>332927.09999999998</v>
      </c>
      <c r="E5" s="218">
        <v>323920.67</v>
      </c>
      <c r="F5" s="218">
        <f>357061.8-3144</f>
        <v>353917.8</v>
      </c>
      <c r="G5" s="218">
        <v>367735.29</v>
      </c>
      <c r="H5" s="228">
        <f>SUM(C5:G5)</f>
        <v>2331504.46</v>
      </c>
      <c r="I5" s="232">
        <f>854303.6-3144</f>
        <v>851159.6</v>
      </c>
      <c r="J5" s="218">
        <v>324402.78000000003</v>
      </c>
      <c r="K5" s="234">
        <f>125617.24+28000+3500+2385+2777.63+1902+2589.6+2589.6+1056.33+966+118377.62+25000+3000+2589+2589+2385+2385+2385</f>
        <v>330094.02</v>
      </c>
      <c r="L5" s="234">
        <f>112804.87+30000-565.92+3000-47.16+2385+2589.6+1419+2589.6+2683.29+1056.33+966+4403.09+2415+124530.78+29175+2500+4054+4081+2046+2400+1408+583.2+598.06</f>
        <v>337074.74</v>
      </c>
      <c r="M5" s="234">
        <f>155900.9+30000+3000+1800+2953.51+2236.24+2691.22+4081.42+114486.54+27000+3000+2385+7089+2622+2400+2400</f>
        <v>364045.83</v>
      </c>
      <c r="N5" s="218">
        <f>SUM(I5:M5)</f>
        <v>2206776.9699999997</v>
      </c>
      <c r="O5" s="221">
        <f>B5-N5</f>
        <v>1588223.0300000003</v>
      </c>
    </row>
    <row r="6" spans="1:18" ht="19.5" customHeight="1" x14ac:dyDescent="0.25">
      <c r="A6" s="237"/>
      <c r="B6" s="238"/>
      <c r="C6" s="239"/>
      <c r="D6" s="240"/>
      <c r="E6" s="219"/>
      <c r="F6" s="219"/>
      <c r="G6" s="219"/>
      <c r="H6" s="229"/>
      <c r="I6" s="233"/>
      <c r="J6" s="219"/>
      <c r="K6" s="235"/>
      <c r="L6" s="235"/>
      <c r="M6" s="235"/>
      <c r="N6" s="227"/>
      <c r="O6" s="222"/>
      <c r="Q6" s="101"/>
    </row>
    <row r="7" spans="1:18" ht="19.5" customHeight="1" x14ac:dyDescent="0.25">
      <c r="A7" s="134" t="s">
        <v>32</v>
      </c>
      <c r="B7" s="135">
        <v>834000</v>
      </c>
      <c r="C7" s="99">
        <f>201244.9-691.7</f>
        <v>200553.19999999998</v>
      </c>
      <c r="D7" s="99">
        <f>D5*0.22</f>
        <v>73243.962</v>
      </c>
      <c r="E7" s="99">
        <f>E5*0.22</f>
        <v>71262.547399999996</v>
      </c>
      <c r="F7" s="99">
        <f>75551.68-691.7</f>
        <v>74859.98</v>
      </c>
      <c r="G7" s="99">
        <v>73973.52</v>
      </c>
      <c r="H7" s="111">
        <f t="shared" ref="H7:H13" si="0">SUM(C7:G7)</f>
        <v>493893.20939999999</v>
      </c>
      <c r="I7" s="99">
        <f>187256-691.7</f>
        <v>186564.3</v>
      </c>
      <c r="J7" s="99">
        <v>74126</v>
      </c>
      <c r="K7" s="93">
        <f>37063+37063</f>
        <v>74126</v>
      </c>
      <c r="L7" s="93">
        <f>37754.68+35000-691.7</f>
        <v>72062.98</v>
      </c>
      <c r="M7" s="93">
        <f>37000+37000</f>
        <v>74000</v>
      </c>
      <c r="N7" s="99">
        <f t="shared" ref="N7:N13" si="1">SUM(I7:M7)</f>
        <v>480879.27999999997</v>
      </c>
      <c r="O7" s="111">
        <f>B7-N7</f>
        <v>353120.72000000003</v>
      </c>
      <c r="Q7" s="101"/>
    </row>
    <row r="8" spans="1:18" ht="19.5" customHeight="1" x14ac:dyDescent="0.25">
      <c r="A8" s="132" t="s">
        <v>70</v>
      </c>
      <c r="B8" s="135">
        <v>20280</v>
      </c>
      <c r="C8" s="99">
        <v>3144</v>
      </c>
      <c r="D8" s="99"/>
      <c r="E8" s="99"/>
      <c r="F8" s="99">
        <v>3144</v>
      </c>
      <c r="G8" s="99">
        <v>3710.4</v>
      </c>
      <c r="H8" s="111">
        <f t="shared" si="0"/>
        <v>9998.4</v>
      </c>
      <c r="I8" s="99">
        <v>3144</v>
      </c>
      <c r="J8" s="99"/>
      <c r="K8" s="93"/>
      <c r="L8" s="93">
        <v>3144</v>
      </c>
      <c r="M8" s="93"/>
      <c r="N8" s="99">
        <f t="shared" si="1"/>
        <v>6288</v>
      </c>
      <c r="O8" s="111">
        <f>B8-N8</f>
        <v>13992</v>
      </c>
      <c r="Q8" s="101"/>
    </row>
    <row r="9" spans="1:18" ht="19.5" customHeight="1" x14ac:dyDescent="0.25">
      <c r="A9" s="132" t="s">
        <v>71</v>
      </c>
      <c r="B9" s="135">
        <v>5720</v>
      </c>
      <c r="C9" s="99">
        <f>C8*0.22</f>
        <v>691.68</v>
      </c>
      <c r="D9" s="99">
        <f t="shared" ref="D9" si="2">D8*0.22</f>
        <v>0</v>
      </c>
      <c r="E9" s="99"/>
      <c r="F9" s="99">
        <v>691.7</v>
      </c>
      <c r="G9" s="99">
        <v>816.29</v>
      </c>
      <c r="H9" s="111">
        <f t="shared" si="0"/>
        <v>2199.67</v>
      </c>
      <c r="I9" s="99">
        <v>691.7</v>
      </c>
      <c r="J9" s="99"/>
      <c r="K9" s="93"/>
      <c r="L9" s="93">
        <v>691.7</v>
      </c>
      <c r="M9" s="93"/>
      <c r="N9" s="99">
        <f t="shared" si="1"/>
        <v>1383.4</v>
      </c>
      <c r="O9" s="111">
        <f>B9-N9</f>
        <v>4336.6000000000004</v>
      </c>
      <c r="Q9" s="101"/>
    </row>
    <row r="10" spans="1:18" ht="24" customHeight="1" x14ac:dyDescent="0.25">
      <c r="A10" s="83" t="s">
        <v>3</v>
      </c>
      <c r="B10" s="94">
        <f t="shared" ref="B10" si="3">SUM(B5:B9)</f>
        <v>4655000</v>
      </c>
      <c r="C10" s="100">
        <f>SUM(C5:C9)</f>
        <v>1157392.48</v>
      </c>
      <c r="D10" s="100">
        <f>SUM(D5:D9)</f>
        <v>406171.06199999998</v>
      </c>
      <c r="E10" s="100">
        <f>SUM(E5:E9)</f>
        <v>395183.21739999996</v>
      </c>
      <c r="F10" s="100">
        <f>SUM(F5:F9)</f>
        <v>432613.48</v>
      </c>
      <c r="G10" s="100">
        <f>SUM(G5:G9)</f>
        <v>446235.5</v>
      </c>
      <c r="H10" s="111">
        <f t="shared" si="0"/>
        <v>2837595.7393999998</v>
      </c>
      <c r="I10" s="100">
        <f>SUM(I5:I9)</f>
        <v>1041559.5999999999</v>
      </c>
      <c r="J10" s="100">
        <f>SUM(J5:J9)</f>
        <v>398528.78</v>
      </c>
      <c r="K10" s="109">
        <f>SUM(K5:K9)</f>
        <v>404220.02</v>
      </c>
      <c r="L10" s="109">
        <f>SUM(L5:L9)</f>
        <v>412973.42</v>
      </c>
      <c r="M10" s="109">
        <f>SUM(M5:M9)</f>
        <v>438045.83</v>
      </c>
      <c r="N10" s="100">
        <f t="shared" si="1"/>
        <v>2695327.65</v>
      </c>
      <c r="O10" s="111">
        <f>B10-N10</f>
        <v>1959672.35</v>
      </c>
      <c r="Q10" s="101"/>
      <c r="R10" s="101"/>
    </row>
    <row r="11" spans="1:18" x14ac:dyDescent="0.25">
      <c r="A11" s="134" t="s">
        <v>4</v>
      </c>
      <c r="B11" s="93">
        <v>540000</v>
      </c>
      <c r="C11" s="99">
        <v>92940</v>
      </c>
      <c r="D11" s="99">
        <v>52000</v>
      </c>
      <c r="E11" s="99">
        <v>55922.5</v>
      </c>
      <c r="F11" s="99">
        <v>53490</v>
      </c>
      <c r="G11" s="99">
        <v>56920</v>
      </c>
      <c r="H11" s="111">
        <f t="shared" si="0"/>
        <v>311272.5</v>
      </c>
      <c r="I11" s="99">
        <v>92940</v>
      </c>
      <c r="J11" s="99">
        <v>52000</v>
      </c>
      <c r="K11" s="93">
        <v>55922.5</v>
      </c>
      <c r="L11" s="93">
        <v>53490</v>
      </c>
      <c r="M11" s="93">
        <v>56920</v>
      </c>
      <c r="N11" s="99">
        <f t="shared" si="1"/>
        <v>311272.5</v>
      </c>
      <c r="O11" s="111">
        <f t="shared" ref="O11:O19" si="4">B11-N11</f>
        <v>228727.5</v>
      </c>
    </row>
    <row r="12" spans="1:18" ht="51.75" customHeight="1" x14ac:dyDescent="0.25">
      <c r="A12" s="134" t="s">
        <v>19</v>
      </c>
      <c r="B12" s="93">
        <v>264000</v>
      </c>
      <c r="C12" s="99">
        <v>75273.8</v>
      </c>
      <c r="D12" s="99">
        <v>21506.2</v>
      </c>
      <c r="E12" s="99">
        <v>21280.32</v>
      </c>
      <c r="F12" s="99">
        <v>33927.199999999997</v>
      </c>
      <c r="G12" s="99">
        <v>8963.35</v>
      </c>
      <c r="H12" s="111">
        <f t="shared" si="0"/>
        <v>160950.87000000002</v>
      </c>
      <c r="I12" s="99">
        <v>75273.8</v>
      </c>
      <c r="J12" s="99">
        <v>21507.15</v>
      </c>
      <c r="K12" s="93">
        <f>2720.02+1214.98+3135+3900+1753+1725+1611.67+1000+5515.65-1170+11653-11778</f>
        <v>21280.32</v>
      </c>
      <c r="L12" s="93">
        <f>5562+550+4040+3768.47+6087+760+135+135+4953.96+6549.4-3971.65+270+710+270+3928+1000+1460.02+4040-2280-4040</f>
        <v>33927.199999999997</v>
      </c>
      <c r="M12" s="93">
        <f>995.42+3070+4897.93</f>
        <v>8963.35</v>
      </c>
      <c r="N12" s="99">
        <f t="shared" si="1"/>
        <v>160951.82000000004</v>
      </c>
      <c r="O12" s="111">
        <f t="shared" si="4"/>
        <v>103048.17999999996</v>
      </c>
    </row>
    <row r="13" spans="1:18" ht="21" customHeight="1" x14ac:dyDescent="0.25">
      <c r="A13" s="134" t="s">
        <v>5</v>
      </c>
      <c r="B13" s="93">
        <f>50000-19000</f>
        <v>31000</v>
      </c>
      <c r="C13" s="99"/>
      <c r="D13" s="99">
        <v>17497.8</v>
      </c>
      <c r="E13" s="99"/>
      <c r="F13" s="99">
        <v>3971.65</v>
      </c>
      <c r="G13" s="99"/>
      <c r="H13" s="111">
        <f t="shared" si="0"/>
        <v>21469.45</v>
      </c>
      <c r="I13" s="99"/>
      <c r="J13" s="99">
        <v>17497.79</v>
      </c>
      <c r="K13" s="93"/>
      <c r="L13" s="93">
        <v>3971.65</v>
      </c>
      <c r="M13" s="93"/>
      <c r="N13" s="99">
        <f t="shared" si="1"/>
        <v>21469.440000000002</v>
      </c>
      <c r="O13" s="111">
        <f t="shared" si="4"/>
        <v>9530.5599999999977</v>
      </c>
    </row>
    <row r="14" spans="1:18" ht="75.75" customHeight="1" x14ac:dyDescent="0.25">
      <c r="A14" s="84" t="s">
        <v>6</v>
      </c>
      <c r="B14" s="93"/>
      <c r="C14" s="99"/>
      <c r="D14" s="99"/>
      <c r="E14" s="99"/>
      <c r="F14" s="99"/>
      <c r="G14" s="99"/>
      <c r="H14" s="111"/>
      <c r="I14" s="99"/>
      <c r="J14" s="99"/>
      <c r="K14" s="93"/>
      <c r="L14" s="93"/>
      <c r="M14" s="93"/>
      <c r="N14" s="93"/>
      <c r="O14" s="111">
        <f t="shared" si="4"/>
        <v>0</v>
      </c>
    </row>
    <row r="15" spans="1:18" ht="29.25" customHeight="1" x14ac:dyDescent="0.25">
      <c r="A15" s="85" t="s">
        <v>35</v>
      </c>
      <c r="B15" s="95">
        <f t="shared" ref="B15" si="5">SUM(B11:B14)</f>
        <v>835000</v>
      </c>
      <c r="C15" s="100">
        <f>SUM(C11:C14)</f>
        <v>168213.8</v>
      </c>
      <c r="D15" s="100">
        <f>SUM(D11:D14)</f>
        <v>91004</v>
      </c>
      <c r="E15" s="100">
        <f>SUM(E11:E14)</f>
        <v>77202.820000000007</v>
      </c>
      <c r="F15" s="100">
        <f>SUM(F11:F14)</f>
        <v>91388.849999999991</v>
      </c>
      <c r="G15" s="100">
        <f>SUM(G11:G14)</f>
        <v>65883.350000000006</v>
      </c>
      <c r="H15" s="111">
        <f>SUM(C15:G15)</f>
        <v>493692.81999999995</v>
      </c>
      <c r="I15" s="100">
        <f>SUM(I11:I14)</f>
        <v>168213.8</v>
      </c>
      <c r="J15" s="100">
        <f>SUM(J11:J14)</f>
        <v>91004.94</v>
      </c>
      <c r="K15" s="95">
        <f>SUM(K11:K14)</f>
        <v>77202.820000000007</v>
      </c>
      <c r="L15" s="95">
        <f>SUM(L11:L14)</f>
        <v>91388.849999999991</v>
      </c>
      <c r="M15" s="95">
        <f>SUM(M11:M14)</f>
        <v>65883.350000000006</v>
      </c>
      <c r="N15" s="100">
        <f>SUM(I15:M15)</f>
        <v>493693.76</v>
      </c>
      <c r="O15" s="111">
        <f t="shared" si="4"/>
        <v>341306.24</v>
      </c>
    </row>
    <row r="16" spans="1:18" ht="43.5" customHeight="1" x14ac:dyDescent="0.25">
      <c r="A16" s="134" t="s">
        <v>20</v>
      </c>
      <c r="B16" s="93">
        <v>4000</v>
      </c>
      <c r="C16" s="99">
        <v>4000</v>
      </c>
      <c r="D16" s="99"/>
      <c r="E16" s="99"/>
      <c r="F16" s="99"/>
      <c r="G16" s="99"/>
      <c r="H16" s="111">
        <f>SUM(C16:G16)</f>
        <v>4000</v>
      </c>
      <c r="I16" s="99">
        <v>4000</v>
      </c>
      <c r="J16" s="99"/>
      <c r="K16" s="93"/>
      <c r="L16" s="93"/>
      <c r="M16" s="93"/>
      <c r="N16" s="99">
        <f>SUM(I16:M16)</f>
        <v>4000</v>
      </c>
      <c r="O16" s="111">
        <f t="shared" si="4"/>
        <v>0</v>
      </c>
    </row>
    <row r="17" spans="1:19" ht="31.5" x14ac:dyDescent="0.25">
      <c r="A17" s="134" t="s">
        <v>37</v>
      </c>
      <c r="B17" s="93"/>
      <c r="C17" s="99"/>
      <c r="D17" s="99"/>
      <c r="E17" s="99"/>
      <c r="F17" s="99"/>
      <c r="G17" s="99"/>
      <c r="H17" s="111"/>
      <c r="I17" s="99"/>
      <c r="J17" s="99"/>
      <c r="K17" s="93"/>
      <c r="L17" s="93"/>
      <c r="M17" s="93"/>
      <c r="N17" s="93"/>
      <c r="O17" s="111">
        <f t="shared" si="4"/>
        <v>0</v>
      </c>
    </row>
    <row r="18" spans="1:19" ht="49.5" customHeight="1" x14ac:dyDescent="0.25">
      <c r="A18" s="134" t="s">
        <v>21</v>
      </c>
      <c r="B18" s="93">
        <v>5000</v>
      </c>
      <c r="C18" s="99">
        <v>507.9</v>
      </c>
      <c r="D18" s="99"/>
      <c r="E18" s="99"/>
      <c r="F18" s="99"/>
      <c r="G18" s="99"/>
      <c r="H18" s="111">
        <f>SUM(C18:G18)</f>
        <v>507.9</v>
      </c>
      <c r="I18" s="99">
        <v>507.9</v>
      </c>
      <c r="J18" s="99"/>
      <c r="K18" s="93"/>
      <c r="L18" s="93"/>
      <c r="M18" s="93"/>
      <c r="N18" s="99">
        <f>SUM(I18:M18)</f>
        <v>507.9</v>
      </c>
      <c r="O18" s="111">
        <f t="shared" si="4"/>
        <v>4492.1000000000004</v>
      </c>
    </row>
    <row r="19" spans="1:19" ht="39.75" customHeight="1" x14ac:dyDescent="0.25">
      <c r="A19" s="134" t="s">
        <v>22</v>
      </c>
      <c r="B19" s="93"/>
      <c r="C19" s="99"/>
      <c r="D19" s="99"/>
      <c r="E19" s="99"/>
      <c r="F19" s="99"/>
      <c r="G19" s="99"/>
      <c r="H19" s="111"/>
      <c r="I19" s="99"/>
      <c r="J19" s="99"/>
      <c r="K19" s="93"/>
      <c r="L19" s="93"/>
      <c r="M19" s="93"/>
      <c r="N19" s="93"/>
      <c r="O19" s="111">
        <f t="shared" si="4"/>
        <v>0</v>
      </c>
    </row>
    <row r="20" spans="1:19" ht="39.75" customHeight="1" x14ac:dyDescent="0.25">
      <c r="A20" s="134" t="s">
        <v>74</v>
      </c>
      <c r="B20" s="93">
        <v>19000</v>
      </c>
      <c r="C20" s="99"/>
      <c r="D20" s="99"/>
      <c r="E20" s="99">
        <v>19000</v>
      </c>
      <c r="F20" s="99"/>
      <c r="G20" s="99"/>
      <c r="H20" s="111">
        <f>SUM(C20:G20)</f>
        <v>19000</v>
      </c>
      <c r="I20" s="99"/>
      <c r="J20" s="99"/>
      <c r="K20" s="93">
        <v>19000</v>
      </c>
      <c r="L20" s="93"/>
      <c r="M20" s="93"/>
      <c r="N20" s="99">
        <f>SUM(I20:M20)</f>
        <v>19000</v>
      </c>
      <c r="O20" s="111"/>
    </row>
    <row r="21" spans="1:19" ht="48" customHeight="1" x14ac:dyDescent="0.25">
      <c r="A21" s="134" t="s">
        <v>68</v>
      </c>
      <c r="B21" s="93">
        <v>30000</v>
      </c>
      <c r="C21" s="99"/>
      <c r="D21" s="99"/>
      <c r="E21" s="99">
        <v>14768.7</v>
      </c>
      <c r="F21" s="99">
        <v>1728.1</v>
      </c>
      <c r="G21" s="99">
        <v>13072.48</v>
      </c>
      <c r="H21" s="111">
        <f>SUM(C21:G21)</f>
        <v>29569.279999999999</v>
      </c>
      <c r="I21" s="99"/>
      <c r="J21" s="99"/>
      <c r="K21" s="93">
        <v>14768.7</v>
      </c>
      <c r="L21" s="93">
        <v>1728.1</v>
      </c>
      <c r="M21" s="93">
        <f>7529.19+5543.29</f>
        <v>13072.48</v>
      </c>
      <c r="N21" s="99">
        <f>SUM(I21:M21)</f>
        <v>29569.279999999999</v>
      </c>
      <c r="O21" s="111">
        <f t="shared" ref="O21:O31" si="6">B21-N21</f>
        <v>430.72000000000116</v>
      </c>
    </row>
    <row r="22" spans="1:19" ht="22.5" customHeight="1" x14ac:dyDescent="0.25">
      <c r="A22" s="83" t="s">
        <v>38</v>
      </c>
      <c r="B22" s="95">
        <f>SUM(B16:B21)</f>
        <v>58000</v>
      </c>
      <c r="C22" s="100">
        <f>SUM(C16:C21)</f>
        <v>4507.8999999999996</v>
      </c>
      <c r="D22" s="100"/>
      <c r="E22" s="100">
        <f>SUM(E16:E21)</f>
        <v>33768.699999999997</v>
      </c>
      <c r="F22" s="100">
        <f>SUM(F16:F21)</f>
        <v>1728.1</v>
      </c>
      <c r="G22" s="100">
        <f>SUM(G16:G21)</f>
        <v>13072.48</v>
      </c>
      <c r="H22" s="111">
        <f>SUM(C22:G22)</f>
        <v>53077.179999999993</v>
      </c>
      <c r="I22" s="100">
        <f>SUM(I16:I21)</f>
        <v>4507.8999999999996</v>
      </c>
      <c r="J22" s="100"/>
      <c r="K22" s="95">
        <f>SUM(K16:K21)</f>
        <v>33768.699999999997</v>
      </c>
      <c r="L22" s="95">
        <f>SUM(L16:L21)</f>
        <v>1728.1</v>
      </c>
      <c r="M22" s="95">
        <f>SUM(M16:M21)</f>
        <v>13072.48</v>
      </c>
      <c r="N22" s="100">
        <f>SUM(I22:M22)</f>
        <v>53077.179999999993</v>
      </c>
      <c r="O22" s="111">
        <f t="shared" si="6"/>
        <v>4922.820000000007</v>
      </c>
      <c r="S22" s="101"/>
    </row>
    <row r="23" spans="1:19" ht="28.5" customHeight="1" x14ac:dyDescent="0.25">
      <c r="A23" s="86" t="s">
        <v>34</v>
      </c>
      <c r="B23" s="93"/>
      <c r="C23" s="99"/>
      <c r="D23" s="99"/>
      <c r="E23" s="99"/>
      <c r="F23" s="99"/>
      <c r="G23" s="99"/>
      <c r="H23" s="111"/>
      <c r="I23" s="99"/>
      <c r="J23" s="99"/>
      <c r="K23" s="93"/>
      <c r="L23" s="93"/>
      <c r="M23" s="93"/>
      <c r="N23" s="93"/>
      <c r="O23" s="111">
        <f t="shared" si="6"/>
        <v>0</v>
      </c>
    </row>
    <row r="24" spans="1:19" ht="45.75" customHeight="1" x14ac:dyDescent="0.25">
      <c r="A24" s="87" t="s">
        <v>24</v>
      </c>
      <c r="B24" s="93">
        <v>8000</v>
      </c>
      <c r="C24" s="99"/>
      <c r="D24" s="99"/>
      <c r="E24" s="99">
        <f>K24</f>
        <v>1010</v>
      </c>
      <c r="F24" s="99">
        <f>L24</f>
        <v>1470</v>
      </c>
      <c r="G24" s="99"/>
      <c r="H24" s="111">
        <f t="shared" ref="H24:H30" si="7">SUM(E24:G24)</f>
        <v>2480</v>
      </c>
      <c r="I24" s="99"/>
      <c r="J24" s="99"/>
      <c r="K24" s="93">
        <v>1010</v>
      </c>
      <c r="L24" s="93">
        <v>1470</v>
      </c>
      <c r="M24" s="93"/>
      <c r="N24" s="93">
        <f t="shared" ref="N24:N30" si="8">SUM(K24:M24)</f>
        <v>2480</v>
      </c>
      <c r="O24" s="111">
        <f t="shared" si="6"/>
        <v>5520</v>
      </c>
    </row>
    <row r="25" spans="1:19" ht="60" customHeight="1" x14ac:dyDescent="0.25">
      <c r="A25" s="87" t="s">
        <v>25</v>
      </c>
      <c r="B25" s="93">
        <v>8000</v>
      </c>
      <c r="C25" s="99"/>
      <c r="D25" s="99"/>
      <c r="E25" s="99">
        <f t="shared" ref="E25:E30" si="9">K25</f>
        <v>1125</v>
      </c>
      <c r="F25" s="99">
        <v>270</v>
      </c>
      <c r="G25" s="99"/>
      <c r="H25" s="111">
        <f t="shared" si="7"/>
        <v>1395</v>
      </c>
      <c r="I25" s="99"/>
      <c r="J25" s="99"/>
      <c r="K25" s="93">
        <v>1125</v>
      </c>
      <c r="L25" s="93">
        <v>270</v>
      </c>
      <c r="M25" s="93"/>
      <c r="N25" s="93">
        <f t="shared" si="8"/>
        <v>1395</v>
      </c>
      <c r="O25" s="111">
        <f t="shared" si="6"/>
        <v>6605</v>
      </c>
    </row>
    <row r="26" spans="1:19" ht="46.5" customHeight="1" x14ac:dyDescent="0.25">
      <c r="A26" s="87" t="s">
        <v>63</v>
      </c>
      <c r="B26" s="93">
        <v>8000</v>
      </c>
      <c r="C26" s="99"/>
      <c r="D26" s="99"/>
      <c r="E26" s="99">
        <f t="shared" si="9"/>
        <v>7035</v>
      </c>
      <c r="F26" s="99"/>
      <c r="G26" s="99"/>
      <c r="H26" s="111">
        <f t="shared" si="7"/>
        <v>7035</v>
      </c>
      <c r="I26" s="99"/>
      <c r="J26" s="99"/>
      <c r="K26" s="93">
        <v>7035</v>
      </c>
      <c r="L26" s="93"/>
      <c r="M26" s="93"/>
      <c r="N26" s="93">
        <f t="shared" si="8"/>
        <v>7035</v>
      </c>
      <c r="O26" s="111">
        <f t="shared" si="6"/>
        <v>965</v>
      </c>
    </row>
    <row r="27" spans="1:19" ht="60.75" customHeight="1" x14ac:dyDescent="0.25">
      <c r="A27" s="87" t="s">
        <v>27</v>
      </c>
      <c r="B27" s="93">
        <v>8000</v>
      </c>
      <c r="C27" s="99"/>
      <c r="D27" s="99"/>
      <c r="E27" s="99">
        <f t="shared" si="9"/>
        <v>395</v>
      </c>
      <c r="F27" s="99"/>
      <c r="G27" s="99"/>
      <c r="H27" s="111">
        <f t="shared" si="7"/>
        <v>395</v>
      </c>
      <c r="I27" s="99"/>
      <c r="J27" s="99"/>
      <c r="K27" s="93">
        <v>395</v>
      </c>
      <c r="L27" s="93"/>
      <c r="M27" s="93"/>
      <c r="N27" s="93">
        <f t="shared" si="8"/>
        <v>395</v>
      </c>
      <c r="O27" s="111">
        <f t="shared" si="6"/>
        <v>7605</v>
      </c>
    </row>
    <row r="28" spans="1:19" ht="32.25" customHeight="1" x14ac:dyDescent="0.25">
      <c r="A28" s="87" t="s">
        <v>28</v>
      </c>
      <c r="B28" s="93">
        <v>8000</v>
      </c>
      <c r="C28" s="99"/>
      <c r="D28" s="99"/>
      <c r="E28" s="99">
        <f t="shared" si="9"/>
        <v>295</v>
      </c>
      <c r="F28" s="99">
        <v>135</v>
      </c>
      <c r="G28" s="99"/>
      <c r="H28" s="111">
        <f t="shared" si="7"/>
        <v>430</v>
      </c>
      <c r="I28" s="99"/>
      <c r="J28" s="99"/>
      <c r="K28" s="93">
        <v>295</v>
      </c>
      <c r="L28" s="93">
        <v>135</v>
      </c>
      <c r="M28" s="93"/>
      <c r="N28" s="93">
        <f t="shared" si="8"/>
        <v>430</v>
      </c>
      <c r="O28" s="111">
        <f t="shared" si="6"/>
        <v>7570</v>
      </c>
    </row>
    <row r="29" spans="1:19" ht="48.75" customHeight="1" x14ac:dyDescent="0.25">
      <c r="A29" s="87" t="s">
        <v>41</v>
      </c>
      <c r="B29" s="93">
        <v>8000</v>
      </c>
      <c r="C29" s="99"/>
      <c r="D29" s="99"/>
      <c r="E29" s="99">
        <f t="shared" si="9"/>
        <v>1918</v>
      </c>
      <c r="F29" s="99">
        <v>405</v>
      </c>
      <c r="G29" s="99"/>
      <c r="H29" s="111">
        <f t="shared" si="7"/>
        <v>2323</v>
      </c>
      <c r="I29" s="99"/>
      <c r="J29" s="99"/>
      <c r="K29" s="93">
        <v>1918</v>
      </c>
      <c r="L29" s="93">
        <v>405</v>
      </c>
      <c r="M29" s="93"/>
      <c r="N29" s="93">
        <f t="shared" si="8"/>
        <v>2323</v>
      </c>
      <c r="O29" s="111">
        <f t="shared" si="6"/>
        <v>5677</v>
      </c>
    </row>
    <row r="30" spans="1:19" ht="27.75" customHeight="1" x14ac:dyDescent="0.25">
      <c r="A30" s="88" t="s">
        <v>39</v>
      </c>
      <c r="B30" s="95">
        <f>SUM(B24:B29)</f>
        <v>48000</v>
      </c>
      <c r="C30" s="100"/>
      <c r="D30" s="100"/>
      <c r="E30" s="100">
        <f t="shared" si="9"/>
        <v>11778</v>
      </c>
      <c r="F30" s="100">
        <f>SUM(F24:F29)</f>
        <v>2280</v>
      </c>
      <c r="G30" s="100"/>
      <c r="H30" s="111">
        <f t="shared" si="7"/>
        <v>14058</v>
      </c>
      <c r="I30" s="100"/>
      <c r="J30" s="100"/>
      <c r="K30" s="95">
        <f>SUM(K24:K29)</f>
        <v>11778</v>
      </c>
      <c r="L30" s="95">
        <f>SUM(L24:L29)</f>
        <v>2280</v>
      </c>
      <c r="M30" s="95"/>
      <c r="N30" s="95">
        <f t="shared" si="8"/>
        <v>14058</v>
      </c>
      <c r="O30" s="111">
        <f t="shared" si="6"/>
        <v>33942</v>
      </c>
    </row>
    <row r="31" spans="1:19" ht="25.5" customHeight="1" x14ac:dyDescent="0.25">
      <c r="A31" s="86" t="s">
        <v>9</v>
      </c>
      <c r="B31" s="93">
        <f>B10+B15+B22+B30</f>
        <v>5596000</v>
      </c>
      <c r="C31" s="99">
        <f>C10+C15+C22</f>
        <v>1330114.18</v>
      </c>
      <c r="D31" s="99">
        <f>D10+D15</f>
        <v>497175.06199999998</v>
      </c>
      <c r="E31" s="99">
        <f>E10+E15+E22</f>
        <v>506154.73739999998</v>
      </c>
      <c r="F31" s="99">
        <f t="shared" ref="F31:G31" si="10">F10+F15+F22</f>
        <v>525730.42999999993</v>
      </c>
      <c r="G31" s="99">
        <f t="shared" si="10"/>
        <v>525191.32999999996</v>
      </c>
      <c r="H31" s="111">
        <f>SUM(C31:G31)</f>
        <v>3384365.7393999994</v>
      </c>
      <c r="I31" s="99">
        <f>I10+I15+I22</f>
        <v>1214281.2999999998</v>
      </c>
      <c r="J31" s="99">
        <f>J10+J15</f>
        <v>489533.72000000003</v>
      </c>
      <c r="K31" s="98">
        <f>K10+K15+K22+K30</f>
        <v>526969.54</v>
      </c>
      <c r="L31" s="98">
        <f>L10+L15+L22+L30</f>
        <v>508370.36999999994</v>
      </c>
      <c r="M31" s="98">
        <f>M10+M15+M22+M30</f>
        <v>517001.66000000003</v>
      </c>
      <c r="N31" s="99">
        <f>N10+N15+N22</f>
        <v>3242098.5900000003</v>
      </c>
      <c r="O31" s="111">
        <f t="shared" si="6"/>
        <v>2353901.4099999997</v>
      </c>
    </row>
    <row r="32" spans="1:19" x14ac:dyDescent="0.25">
      <c r="A32" s="96" t="s">
        <v>10</v>
      </c>
      <c r="C32" s="101"/>
      <c r="D32" s="101"/>
      <c r="E32" s="101"/>
      <c r="F32" s="101"/>
      <c r="G32" s="101"/>
      <c r="H32" s="111"/>
      <c r="I32" s="99"/>
      <c r="J32" s="99"/>
      <c r="K32" s="93"/>
      <c r="L32" s="93"/>
      <c r="M32" s="93"/>
      <c r="N32" s="93"/>
      <c r="O32" s="112"/>
    </row>
    <row r="33" spans="1:15" ht="47.25" x14ac:dyDescent="0.25">
      <c r="A33" s="86" t="s">
        <v>11</v>
      </c>
      <c r="B33" s="93">
        <v>408000</v>
      </c>
      <c r="C33" s="99">
        <v>139867.20000000001</v>
      </c>
      <c r="D33" s="99">
        <v>56873.2</v>
      </c>
      <c r="E33" s="99">
        <v>25157.52</v>
      </c>
      <c r="F33" s="99">
        <f>L33</f>
        <v>17703.71</v>
      </c>
      <c r="G33" s="99">
        <v>14517.75</v>
      </c>
      <c r="H33" s="111">
        <f>SUM(C33:G33)</f>
        <v>254119.38</v>
      </c>
      <c r="I33" s="99">
        <v>139867.20000000001</v>
      </c>
      <c r="J33" s="99">
        <v>56873.15</v>
      </c>
      <c r="K33" s="93">
        <f>7252.81+17904.71</f>
        <v>25157.52</v>
      </c>
      <c r="L33" s="93">
        <f>12599.8+5103.91</f>
        <v>17703.71</v>
      </c>
      <c r="M33" s="93">
        <f>10332.34+4185.41</f>
        <v>14517.75</v>
      </c>
      <c r="N33" s="99">
        <f>SUM(I33:M33)</f>
        <v>254119.33</v>
      </c>
      <c r="O33" s="111">
        <f>B33-N33</f>
        <v>153880.67000000001</v>
      </c>
    </row>
    <row r="34" spans="1:15" ht="47.25" x14ac:dyDescent="0.25">
      <c r="A34" s="86" t="s">
        <v>12</v>
      </c>
      <c r="B34" s="93">
        <v>42000</v>
      </c>
      <c r="C34" s="99">
        <v>12046</v>
      </c>
      <c r="D34" s="99">
        <v>2513</v>
      </c>
      <c r="E34" s="99">
        <v>4886</v>
      </c>
      <c r="F34" s="99">
        <f>L34</f>
        <v>8660</v>
      </c>
      <c r="G34" s="99">
        <v>3331</v>
      </c>
      <c r="H34" s="111">
        <f>SUM(C34:G34)</f>
        <v>31436</v>
      </c>
      <c r="I34" s="99">
        <f>C34</f>
        <v>12046</v>
      </c>
      <c r="J34" s="99">
        <v>2513</v>
      </c>
      <c r="K34" s="93">
        <f>3331+1555</f>
        <v>4886</v>
      </c>
      <c r="L34" s="93">
        <f>3331+1289+4040</f>
        <v>8660</v>
      </c>
      <c r="M34" s="93">
        <v>3331</v>
      </c>
      <c r="N34" s="99">
        <f>SUM(I34:M34)</f>
        <v>31436</v>
      </c>
      <c r="O34" s="111">
        <f>B34-N34</f>
        <v>10564</v>
      </c>
    </row>
    <row r="35" spans="1:15" x14ac:dyDescent="0.25">
      <c r="A35" s="83" t="s">
        <v>13</v>
      </c>
      <c r="B35" s="95">
        <f t="shared" ref="B35" si="11">SUM(B33:B34)</f>
        <v>450000</v>
      </c>
      <c r="C35" s="100">
        <f>SUM(C33:C34)</f>
        <v>151913.20000000001</v>
      </c>
      <c r="D35" s="100">
        <f>SUM(D33:D34)</f>
        <v>59386.2</v>
      </c>
      <c r="E35" s="100">
        <f>SUM(E33:E34)</f>
        <v>30043.52</v>
      </c>
      <c r="F35" s="100">
        <f>SUM(F33:F34)</f>
        <v>26363.71</v>
      </c>
      <c r="G35" s="100">
        <f>SUM(G33:G34)</f>
        <v>17848.75</v>
      </c>
      <c r="H35" s="111">
        <f>SUM(C35:G35)</f>
        <v>285555.38</v>
      </c>
      <c r="I35" s="100">
        <f>SUM(I33:I34)</f>
        <v>151913.20000000001</v>
      </c>
      <c r="J35" s="100">
        <f>SUM(J33:J34)</f>
        <v>59386.15</v>
      </c>
      <c r="K35" s="109">
        <f>SUM(K33:K34)</f>
        <v>30043.52</v>
      </c>
      <c r="L35" s="109">
        <f>SUM(L33:L34)</f>
        <v>26363.71</v>
      </c>
      <c r="M35" s="109">
        <f>SUM(M33:M34)</f>
        <v>17848.75</v>
      </c>
      <c r="N35" s="100">
        <f>SUM(I35:M35)</f>
        <v>285555.33</v>
      </c>
      <c r="O35" s="111">
        <f>SUM(O33:O34)</f>
        <v>164444.67000000001</v>
      </c>
    </row>
    <row r="36" spans="1:15" ht="47.25" x14ac:dyDescent="0.25">
      <c r="A36" s="86" t="s">
        <v>62</v>
      </c>
      <c r="B36" s="93">
        <f>200000-128000</f>
        <v>72000</v>
      </c>
      <c r="C36" s="99"/>
      <c r="D36" s="99"/>
      <c r="E36" s="99">
        <v>46000</v>
      </c>
      <c r="F36" s="99"/>
      <c r="G36" s="99">
        <v>7000</v>
      </c>
      <c r="H36" s="111">
        <f>SUM(C36:G36)</f>
        <v>53000</v>
      </c>
      <c r="I36" s="99"/>
      <c r="J36" s="99"/>
      <c r="K36" s="93">
        <f>9490+36510</f>
        <v>46000</v>
      </c>
      <c r="L36" s="93"/>
      <c r="M36" s="93">
        <f>7000</f>
        <v>7000</v>
      </c>
      <c r="N36" s="99">
        <f>SUM(I36:M36)</f>
        <v>53000</v>
      </c>
      <c r="O36" s="111">
        <f>B36-N36</f>
        <v>19000</v>
      </c>
    </row>
    <row r="37" spans="1:15" x14ac:dyDescent="0.25">
      <c r="A37" s="83" t="s">
        <v>59</v>
      </c>
      <c r="B37" s="95">
        <v>72000</v>
      </c>
      <c r="C37" s="95"/>
      <c r="D37" s="95"/>
      <c r="E37" s="100">
        <f>SUM(E36)</f>
        <v>46000</v>
      </c>
      <c r="F37" s="100"/>
      <c r="G37" s="100">
        <f>SUM(G36)</f>
        <v>7000</v>
      </c>
      <c r="H37" s="111">
        <f>SUM(H36)</f>
        <v>53000</v>
      </c>
      <c r="I37" s="95"/>
      <c r="J37" s="95"/>
      <c r="K37" s="95">
        <f>SUM(K36)</f>
        <v>46000</v>
      </c>
      <c r="L37" s="95"/>
      <c r="M37" s="95">
        <f>SUM(M36)</f>
        <v>7000</v>
      </c>
      <c r="N37" s="100">
        <f>SUM(N36)</f>
        <v>53000</v>
      </c>
      <c r="O37" s="111">
        <f>SUM(O36)</f>
        <v>19000</v>
      </c>
    </row>
    <row r="38" spans="1:15" x14ac:dyDescent="0.25">
      <c r="A38" s="86" t="s">
        <v>14</v>
      </c>
      <c r="B38" s="93">
        <f>B31+B35+B37</f>
        <v>6118000</v>
      </c>
      <c r="C38" s="93">
        <f t="shared" ref="C38:J38" si="12">C31+C35</f>
        <v>1482027.38</v>
      </c>
      <c r="D38" s="99">
        <f t="shared" si="12"/>
        <v>556561.26199999999</v>
      </c>
      <c r="E38" s="99">
        <f t="shared" si="12"/>
        <v>536198.2574</v>
      </c>
      <c r="F38" s="99">
        <f>F10+F15+F22+F30+F35</f>
        <v>554374.1399999999</v>
      </c>
      <c r="G38" s="99">
        <f>G31+G35+G37</f>
        <v>550040.07999999996</v>
      </c>
      <c r="H38" s="111">
        <f>SUM(C38:G38)</f>
        <v>3679201.1194000002</v>
      </c>
      <c r="I38" s="98">
        <f t="shared" si="12"/>
        <v>1366194.4999999998</v>
      </c>
      <c r="J38" s="99">
        <f t="shared" si="12"/>
        <v>548919.87</v>
      </c>
      <c r="K38" s="98">
        <f>K31+K35+K37</f>
        <v>603013.06000000006</v>
      </c>
      <c r="L38" s="98">
        <f>L10+L15+L22+L30+L35</f>
        <v>534734.07999999996</v>
      </c>
      <c r="M38" s="98">
        <f>M31+M35+M37</f>
        <v>541850.41</v>
      </c>
      <c r="N38" s="99">
        <f>SUM(I38:M38)</f>
        <v>3594711.92</v>
      </c>
      <c r="O38" s="111">
        <f>B38-N38</f>
        <v>2523288.08</v>
      </c>
    </row>
    <row r="40" spans="1:15" x14ac:dyDescent="0.25">
      <c r="K40" s="110"/>
      <c r="L40" s="110"/>
      <c r="M40" s="110"/>
      <c r="N40" s="101"/>
      <c r="O40" s="101"/>
    </row>
    <row r="44" spans="1:15" x14ac:dyDescent="0.25">
      <c r="M44" s="101"/>
    </row>
  </sheetData>
  <mergeCells count="24">
    <mergeCell ref="N2:N4"/>
    <mergeCell ref="N5:N6"/>
    <mergeCell ref="O5:O6"/>
    <mergeCell ref="O2:O4"/>
    <mergeCell ref="A4:E4"/>
    <mergeCell ref="I4:K4"/>
    <mergeCell ref="A5:A6"/>
    <mergeCell ref="B5:B6"/>
    <mergeCell ref="C5:C6"/>
    <mergeCell ref="D5:D6"/>
    <mergeCell ref="E5:E6"/>
    <mergeCell ref="F5:F6"/>
    <mergeCell ref="H5:H6"/>
    <mergeCell ref="A2:A3"/>
    <mergeCell ref="B2:B3"/>
    <mergeCell ref="H2:H4"/>
    <mergeCell ref="I2:K2"/>
    <mergeCell ref="G5:G6"/>
    <mergeCell ref="M5:M6"/>
    <mergeCell ref="C2:G2"/>
    <mergeCell ref="I5:I6"/>
    <mergeCell ref="J5:J6"/>
    <mergeCell ref="K5:K6"/>
    <mergeCell ref="L5:L6"/>
  </mergeCells>
  <printOptions horizontalCentered="1" verticalCentered="1"/>
  <pageMargins left="0.31496062992125984" right="0.11811023622047245" top="0.35433070866141736" bottom="0.55118110236220474" header="0.31496062992125984" footer="0.31496062992125984"/>
  <pageSetup paperSize="9" scale="54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zoomScaleNormal="100" zoomScaleSheetLayoutView="90" workbookViewId="0"/>
  </sheetViews>
  <sheetFormatPr defaultRowHeight="15.75" x14ac:dyDescent="0.25"/>
  <cols>
    <col min="1" max="1" width="23.7109375" style="89" customWidth="1"/>
    <col min="2" max="2" width="12.140625" style="142" customWidth="1"/>
    <col min="3" max="3" width="11" style="89" hidden="1" customWidth="1"/>
    <col min="4" max="4" width="12.85546875" style="89" hidden="1" customWidth="1"/>
    <col min="5" max="7" width="10.28515625" style="89" hidden="1" customWidth="1"/>
    <col min="8" max="8" width="11.7109375" style="89" hidden="1" customWidth="1"/>
    <col min="9" max="10" width="12.85546875" style="89" hidden="1" customWidth="1"/>
    <col min="11" max="13" width="11.7109375" style="89" hidden="1" customWidth="1"/>
    <col min="14" max="15" width="11" style="89" hidden="1" customWidth="1"/>
    <col min="16" max="16" width="13.140625" style="142" hidden="1" customWidth="1"/>
    <col min="17" max="17" width="2" style="142" hidden="1" customWidth="1"/>
    <col min="18" max="18" width="11.5703125" style="89" customWidth="1"/>
    <col min="19" max="19" width="10.7109375" style="89" bestFit="1" customWidth="1"/>
    <col min="20" max="20" width="9.140625" style="89"/>
    <col min="21" max="21" width="14.42578125" style="89" customWidth="1"/>
    <col min="22" max="22" width="12" style="89" bestFit="1" customWidth="1"/>
    <col min="23" max="24" width="9.140625" style="89"/>
    <col min="25" max="25" width="11" style="89" customWidth="1"/>
    <col min="26" max="16384" width="9.140625" style="89"/>
  </cols>
  <sheetData>
    <row r="1" spans="1:23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3" x14ac:dyDescent="0.25">
      <c r="A2" s="276" t="s">
        <v>97</v>
      </c>
      <c r="B2" s="248" t="s">
        <v>96</v>
      </c>
      <c r="C2" s="277" t="s">
        <v>65</v>
      </c>
      <c r="D2" s="278"/>
      <c r="E2" s="278"/>
      <c r="F2" s="278"/>
      <c r="G2" s="279"/>
      <c r="H2" s="280" t="str">
        <f>P2</f>
        <v xml:space="preserve">всього </v>
      </c>
      <c r="I2" s="277" t="s">
        <v>66</v>
      </c>
      <c r="J2" s="278"/>
      <c r="K2" s="278"/>
      <c r="L2" s="281"/>
      <c r="M2" s="281"/>
      <c r="N2" s="281"/>
      <c r="O2" s="281"/>
      <c r="P2" s="248" t="s">
        <v>3</v>
      </c>
      <c r="Q2" s="282" t="s">
        <v>67</v>
      </c>
      <c r="R2" s="283" t="s">
        <v>93</v>
      </c>
      <c r="S2" s="283" t="s">
        <v>90</v>
      </c>
      <c r="T2" s="248" t="s">
        <v>94</v>
      </c>
      <c r="U2" s="248" t="s">
        <v>95</v>
      </c>
      <c r="V2" s="248" t="s">
        <v>90</v>
      </c>
      <c r="W2" s="248" t="s">
        <v>94</v>
      </c>
    </row>
    <row r="3" spans="1:23" ht="15" customHeight="1" x14ac:dyDescent="0.25">
      <c r="A3" s="284"/>
      <c r="B3" s="248"/>
      <c r="C3" s="192" t="s">
        <v>73</v>
      </c>
      <c r="D3" s="192" t="s">
        <v>81</v>
      </c>
      <c r="E3" s="285">
        <v>7</v>
      </c>
      <c r="F3" s="192">
        <v>8</v>
      </c>
      <c r="G3" s="192">
        <v>9</v>
      </c>
      <c r="H3" s="286"/>
      <c r="I3" s="192" t="s">
        <v>73</v>
      </c>
      <c r="J3" s="192" t="s">
        <v>81</v>
      </c>
      <c r="K3" s="285">
        <v>7</v>
      </c>
      <c r="L3" s="285">
        <v>8</v>
      </c>
      <c r="M3" s="285">
        <v>9</v>
      </c>
      <c r="N3" s="285">
        <v>10</v>
      </c>
      <c r="O3" s="285">
        <v>11</v>
      </c>
      <c r="P3" s="248"/>
      <c r="Q3" s="282"/>
      <c r="R3" s="283"/>
      <c r="S3" s="283"/>
      <c r="T3" s="248"/>
      <c r="U3" s="248"/>
      <c r="V3" s="248"/>
      <c r="W3" s="248"/>
    </row>
    <row r="4" spans="1:23" ht="15" customHeight="1" x14ac:dyDescent="0.25">
      <c r="A4" s="287"/>
      <c r="B4" s="287"/>
      <c r="C4" s="287"/>
      <c r="D4" s="287"/>
      <c r="E4" s="287"/>
      <c r="F4" s="288"/>
      <c r="G4" s="288"/>
      <c r="H4" s="289"/>
      <c r="I4" s="277"/>
      <c r="J4" s="278"/>
      <c r="K4" s="278"/>
      <c r="L4" s="281"/>
      <c r="M4" s="281"/>
      <c r="N4" s="281"/>
      <c r="O4" s="281"/>
      <c r="P4" s="248"/>
      <c r="Q4" s="282"/>
      <c r="R4" s="192"/>
      <c r="S4" s="192"/>
      <c r="T4" s="192"/>
      <c r="U4" s="192"/>
      <c r="V4" s="192"/>
      <c r="W4" s="192"/>
    </row>
    <row r="5" spans="1:23" x14ac:dyDescent="0.25">
      <c r="A5" s="237" t="s">
        <v>33</v>
      </c>
      <c r="B5" s="248">
        <f>3795000+286843+140000+25930</f>
        <v>4247773</v>
      </c>
      <c r="C5" s="239">
        <f>956147.6-3144</f>
        <v>953003.6</v>
      </c>
      <c r="D5" s="239">
        <v>1010765.6</v>
      </c>
      <c r="E5" s="232">
        <v>367735.3</v>
      </c>
      <c r="F5" s="232">
        <v>345518.31</v>
      </c>
      <c r="G5" s="232"/>
      <c r="H5" s="253">
        <f>SUM(C5:G5)</f>
        <v>2677022.81</v>
      </c>
      <c r="I5" s="232">
        <f>854303.6-3144</f>
        <v>851159.6</v>
      </c>
      <c r="J5" s="232">
        <v>991571.5</v>
      </c>
      <c r="K5" s="255">
        <v>364045.83</v>
      </c>
      <c r="L5" s="255">
        <f>185042.67+176648.44-3710.4-3710.4</f>
        <v>354270.30999999994</v>
      </c>
      <c r="M5" s="255">
        <f>31000+2500+120365.43+1589.3+2425.35+6421.1+3059.68+417.42+2897.66+133141.01+14537.06+1941.48+2150.45+981.29+3000+31000</f>
        <v>357427.23</v>
      </c>
      <c r="N5" s="255">
        <v>356684.56</v>
      </c>
      <c r="O5" s="255">
        <f>118827.41+48017.01+15661.43+3033.86+2868.07+1953.66+966+7729.37+144.19+1730.28+8.85+117446.1+11600+20000+4000-723.53</f>
        <v>353262.69999999995</v>
      </c>
      <c r="P5" s="249">
        <f>SUM(I5:O6)</f>
        <v>3628421.7300000004</v>
      </c>
      <c r="Q5" s="251">
        <f>B5-P5</f>
        <v>619351.26999999955</v>
      </c>
      <c r="R5" s="247">
        <f>3614460+40900</f>
        <v>3655360</v>
      </c>
      <c r="S5" s="247">
        <f>R5-B5</f>
        <v>-592413</v>
      </c>
      <c r="T5" s="257">
        <f>R5/B5*100</f>
        <v>86.053562655066557</v>
      </c>
      <c r="U5" s="247">
        <v>5291200</v>
      </c>
      <c r="V5" s="247">
        <f>U5-B5</f>
        <v>1043427</v>
      </c>
      <c r="W5" s="257">
        <f>U5/B5*100</f>
        <v>124.56409511525214</v>
      </c>
    </row>
    <row r="6" spans="1:23" ht="19.5" customHeight="1" x14ac:dyDescent="0.25">
      <c r="A6" s="237"/>
      <c r="B6" s="248"/>
      <c r="C6" s="239"/>
      <c r="D6" s="239"/>
      <c r="E6" s="233"/>
      <c r="F6" s="233"/>
      <c r="G6" s="233"/>
      <c r="H6" s="254"/>
      <c r="I6" s="233"/>
      <c r="J6" s="233"/>
      <c r="K6" s="256"/>
      <c r="L6" s="256"/>
      <c r="M6" s="256"/>
      <c r="N6" s="256"/>
      <c r="O6" s="256"/>
      <c r="P6" s="250"/>
      <c r="Q6" s="252"/>
      <c r="R6" s="247"/>
      <c r="S6" s="247"/>
      <c r="T6" s="257"/>
      <c r="U6" s="247"/>
      <c r="V6" s="247"/>
      <c r="W6" s="257"/>
    </row>
    <row r="7" spans="1:23" ht="19.5" customHeight="1" x14ac:dyDescent="0.25">
      <c r="A7" s="137" t="s">
        <v>32</v>
      </c>
      <c r="B7" s="186">
        <f>834000+80900+6776</f>
        <v>921676</v>
      </c>
      <c r="C7" s="182">
        <f>201244.9-691.7</f>
        <v>200553.19999999998</v>
      </c>
      <c r="D7" s="182">
        <v>219366.5</v>
      </c>
      <c r="E7" s="182">
        <v>73973.5</v>
      </c>
      <c r="F7" s="182">
        <f>F5*0.22</f>
        <v>76014.028200000001</v>
      </c>
      <c r="G7" s="182"/>
      <c r="H7" s="187">
        <f t="shared" ref="H7:H15" si="0">SUM(C7:G7)</f>
        <v>569907.22820000001</v>
      </c>
      <c r="I7" s="182">
        <f>187256-691.7</f>
        <v>186564.3</v>
      </c>
      <c r="J7" s="182">
        <v>220315</v>
      </c>
      <c r="K7" s="188">
        <v>74000</v>
      </c>
      <c r="L7" s="188">
        <f>34261+37000-816.29-816.29</f>
        <v>69628.420000000013</v>
      </c>
      <c r="M7" s="188">
        <f>37000+40000</f>
        <v>77000</v>
      </c>
      <c r="N7" s="188">
        <v>67260.710000000006</v>
      </c>
      <c r="O7" s="188">
        <f>39235.63+2114.8+30000-816.29</f>
        <v>70534.14</v>
      </c>
      <c r="P7" s="189">
        <f>SUM(I7:O7)</f>
        <v>765302.57</v>
      </c>
      <c r="Q7" s="190">
        <f t="shared" ref="Q7:Q21" si="1">B7-P7</f>
        <v>156373.43000000005</v>
      </c>
      <c r="R7" s="188">
        <f>795079+9100</f>
        <v>804179</v>
      </c>
      <c r="S7" s="182">
        <f>R7-B7</f>
        <v>-117497</v>
      </c>
      <c r="T7" s="257">
        <f>R7/B7*100</f>
        <v>87.251810831572058</v>
      </c>
      <c r="U7" s="188">
        <v>1162000</v>
      </c>
      <c r="V7" s="247">
        <f>U7-B7</f>
        <v>240324</v>
      </c>
      <c r="W7" s="257">
        <f>U7/B7*100</f>
        <v>126.07467266154266</v>
      </c>
    </row>
    <row r="8" spans="1:23" ht="19.5" hidden="1" customHeight="1" x14ac:dyDescent="0.25">
      <c r="A8" s="136" t="s">
        <v>70</v>
      </c>
      <c r="B8" s="138"/>
      <c r="C8" s="99">
        <v>3144</v>
      </c>
      <c r="D8" s="99">
        <v>3144</v>
      </c>
      <c r="E8" s="99">
        <v>3710.4</v>
      </c>
      <c r="F8" s="99">
        <v>3710.4</v>
      </c>
      <c r="G8" s="99"/>
      <c r="H8" s="111">
        <f t="shared" si="0"/>
        <v>13708.8</v>
      </c>
      <c r="I8" s="99">
        <v>3144</v>
      </c>
      <c r="J8" s="99">
        <v>3144</v>
      </c>
      <c r="K8" s="93"/>
      <c r="L8" s="93">
        <f>3710.4+3710.4</f>
        <v>7420.8</v>
      </c>
      <c r="M8" s="93"/>
      <c r="N8" s="93">
        <v>3710.4</v>
      </c>
      <c r="O8" s="93">
        <v>3710.4</v>
      </c>
      <c r="P8" s="143">
        <f t="shared" ref="P8:P9" si="2">SUM(I8:O8)</f>
        <v>21129.600000000002</v>
      </c>
      <c r="Q8" s="146">
        <f t="shared" si="1"/>
        <v>-21129.600000000002</v>
      </c>
      <c r="R8" s="93"/>
      <c r="S8" s="99">
        <f t="shared" ref="S8:S9" si="3">R8-B8</f>
        <v>0</v>
      </c>
      <c r="T8" s="257"/>
      <c r="U8" s="188"/>
      <c r="V8" s="247"/>
      <c r="W8" s="257"/>
    </row>
    <row r="9" spans="1:23" ht="19.5" hidden="1" customHeight="1" x14ac:dyDescent="0.25">
      <c r="A9" s="136" t="s">
        <v>71</v>
      </c>
      <c r="B9" s="138"/>
      <c r="C9" s="99">
        <f>C8*0.22</f>
        <v>691.68</v>
      </c>
      <c r="D9" s="99">
        <v>691.7</v>
      </c>
      <c r="E9" s="99">
        <v>816.3</v>
      </c>
      <c r="F9" s="99">
        <v>816.3</v>
      </c>
      <c r="G9" s="99"/>
      <c r="H9" s="111">
        <f t="shared" si="0"/>
        <v>3015.9800000000005</v>
      </c>
      <c r="I9" s="99">
        <v>691.7</v>
      </c>
      <c r="J9" s="99">
        <v>691.7</v>
      </c>
      <c r="K9" s="93"/>
      <c r="L9" s="93">
        <f>816.29+816.29</f>
        <v>1632.58</v>
      </c>
      <c r="M9" s="93"/>
      <c r="N9" s="93">
        <v>816.29</v>
      </c>
      <c r="O9" s="93">
        <v>816.29</v>
      </c>
      <c r="P9" s="143">
        <f t="shared" si="2"/>
        <v>4648.5599999999995</v>
      </c>
      <c r="Q9" s="146">
        <f t="shared" si="1"/>
        <v>-4648.5599999999995</v>
      </c>
      <c r="R9" s="93"/>
      <c r="S9" s="99">
        <f t="shared" si="3"/>
        <v>0</v>
      </c>
      <c r="T9" s="188"/>
      <c r="U9" s="188"/>
      <c r="V9" s="188"/>
      <c r="W9" s="193"/>
    </row>
    <row r="10" spans="1:23" ht="24" customHeight="1" x14ac:dyDescent="0.25">
      <c r="A10" s="83" t="s">
        <v>3</v>
      </c>
      <c r="B10" s="139">
        <f t="shared" ref="B10" si="4">SUM(B5:B9)</f>
        <v>5169449</v>
      </c>
      <c r="C10" s="100">
        <f>SUM(C5:C9)</f>
        <v>1157392.48</v>
      </c>
      <c r="D10" s="100">
        <f>SUM(D5:D9)</f>
        <v>1233967.8</v>
      </c>
      <c r="E10" s="100">
        <f>SUM(E5:E9)</f>
        <v>446235.5</v>
      </c>
      <c r="F10" s="100">
        <f>SUM(F5:F9)</f>
        <v>426059.03820000001</v>
      </c>
      <c r="G10" s="100"/>
      <c r="H10" s="111">
        <f t="shared" si="0"/>
        <v>3263654.8182000001</v>
      </c>
      <c r="I10" s="100">
        <f t="shared" ref="I10:O10" si="5">SUM(I5:I9)</f>
        <v>1041559.5999999999</v>
      </c>
      <c r="J10" s="100">
        <f t="shared" si="5"/>
        <v>1215722.2</v>
      </c>
      <c r="K10" s="109">
        <f t="shared" si="5"/>
        <v>438045.83</v>
      </c>
      <c r="L10" s="109">
        <f t="shared" si="5"/>
        <v>432952.11</v>
      </c>
      <c r="M10" s="109">
        <f t="shared" si="5"/>
        <v>434427.23</v>
      </c>
      <c r="N10" s="109">
        <f t="shared" si="5"/>
        <v>428471.96</v>
      </c>
      <c r="O10" s="109">
        <f t="shared" si="5"/>
        <v>428323.52999999997</v>
      </c>
      <c r="P10" s="144">
        <f>SUM(I10:O10)</f>
        <v>4419502.46</v>
      </c>
      <c r="Q10" s="146">
        <f t="shared" si="1"/>
        <v>749946.54</v>
      </c>
      <c r="R10" s="183">
        <f>SUM(R5:R9)</f>
        <v>4459539</v>
      </c>
      <c r="S10" s="184">
        <f>R10-B10</f>
        <v>-709910</v>
      </c>
      <c r="T10" s="273">
        <f>R10/B10*100</f>
        <v>86.267201784948455</v>
      </c>
      <c r="U10" s="191">
        <f>SUM(U5:U7)</f>
        <v>6453200</v>
      </c>
      <c r="V10" s="191">
        <f>SUM(V5:V8)</f>
        <v>1283751</v>
      </c>
      <c r="W10" s="273">
        <f>U10/B10*100</f>
        <v>124.83342035098906</v>
      </c>
    </row>
    <row r="11" spans="1:23" x14ac:dyDescent="0.25">
      <c r="A11" s="137" t="s">
        <v>4</v>
      </c>
      <c r="B11" s="140">
        <f>540000+24300+100000</f>
        <v>664300</v>
      </c>
      <c r="C11" s="99">
        <v>92940</v>
      </c>
      <c r="D11" s="99">
        <v>161412.5</v>
      </c>
      <c r="E11" s="99">
        <v>56920</v>
      </c>
      <c r="F11" s="99">
        <v>70770</v>
      </c>
      <c r="G11" s="99">
        <v>52266</v>
      </c>
      <c r="H11" s="111">
        <f t="shared" si="0"/>
        <v>434308.5</v>
      </c>
      <c r="I11" s="99">
        <v>92940</v>
      </c>
      <c r="J11" s="99">
        <v>161412.5</v>
      </c>
      <c r="K11" s="93">
        <v>56920</v>
      </c>
      <c r="L11" s="93">
        <v>70770</v>
      </c>
      <c r="M11" s="93">
        <v>52266</v>
      </c>
      <c r="N11" s="93">
        <v>42707.6</v>
      </c>
      <c r="O11" s="93">
        <f>24215+51185</f>
        <v>75400</v>
      </c>
      <c r="P11" s="143">
        <f>SUM(I11:O11)</f>
        <v>552416.1</v>
      </c>
      <c r="Q11" s="146">
        <f t="shared" si="1"/>
        <v>111883.90000000002</v>
      </c>
      <c r="R11" s="99">
        <v>706000</v>
      </c>
      <c r="S11" s="99">
        <f>R11-B11</f>
        <v>41700</v>
      </c>
      <c r="T11" s="193">
        <f>R11/B11*100</f>
        <v>106.27728435947614</v>
      </c>
      <c r="U11" s="188">
        <v>930000</v>
      </c>
      <c r="V11" s="188">
        <f>U11-B11</f>
        <v>265700</v>
      </c>
      <c r="W11" s="275">
        <f t="shared" ref="W11:W43" si="6">U11/B11*100</f>
        <v>139.99698931205779</v>
      </c>
    </row>
    <row r="12" spans="1:23" ht="51.75" customHeight="1" x14ac:dyDescent="0.25">
      <c r="A12" s="137" t="s">
        <v>19</v>
      </c>
      <c r="B12" s="140">
        <f>400750+11985</f>
        <v>412735</v>
      </c>
      <c r="C12" s="99">
        <v>75273.8</v>
      </c>
      <c r="D12" s="99">
        <v>76713.7</v>
      </c>
      <c r="E12" s="99">
        <v>8963.4</v>
      </c>
      <c r="F12" s="99">
        <v>43552.86</v>
      </c>
      <c r="G12" s="99">
        <v>42886.81</v>
      </c>
      <c r="H12" s="111">
        <f t="shared" si="0"/>
        <v>247390.57</v>
      </c>
      <c r="I12" s="99">
        <v>75273.8</v>
      </c>
      <c r="J12" s="99">
        <v>76714.7</v>
      </c>
      <c r="K12" s="93">
        <v>8963.4</v>
      </c>
      <c r="L12" s="93">
        <v>19205.86</v>
      </c>
      <c r="M12" s="93">
        <f>42886.81+19.83</f>
        <v>42906.64</v>
      </c>
      <c r="N12" s="93">
        <f>896+500+5807+1142+2374.98</f>
        <v>10719.98</v>
      </c>
      <c r="O12" s="93">
        <f>5480+30+1000+1750+300+6592+1850+1500+5642.42+2062.25</f>
        <v>26206.67</v>
      </c>
      <c r="P12" s="143">
        <f t="shared" ref="P12:P16" si="7">SUM(I12:O12)</f>
        <v>259991.05000000005</v>
      </c>
      <c r="Q12" s="146">
        <f t="shared" si="1"/>
        <v>152743.94999999995</v>
      </c>
      <c r="R12" s="93">
        <v>401061</v>
      </c>
      <c r="S12" s="99">
        <f>R12-B12</f>
        <v>-11674</v>
      </c>
      <c r="T12" s="193">
        <f>R12/B12*100</f>
        <v>97.171550752904395</v>
      </c>
      <c r="U12" s="271">
        <v>518000</v>
      </c>
      <c r="V12" s="188">
        <f>U12-B12</f>
        <v>105265</v>
      </c>
      <c r="W12" s="275">
        <f t="shared" si="6"/>
        <v>125.50425818018826</v>
      </c>
    </row>
    <row r="13" spans="1:23" ht="18.75" hidden="1" customHeight="1" x14ac:dyDescent="0.25">
      <c r="A13" s="181" t="s">
        <v>88</v>
      </c>
      <c r="B13" s="140"/>
      <c r="C13" s="99"/>
      <c r="D13" s="99"/>
      <c r="E13" s="99"/>
      <c r="F13" s="99"/>
      <c r="G13" s="99"/>
      <c r="H13" s="111">
        <f t="shared" si="0"/>
        <v>0</v>
      </c>
      <c r="I13" s="99"/>
      <c r="J13" s="99"/>
      <c r="K13" s="93"/>
      <c r="L13" s="93"/>
      <c r="M13" s="93"/>
      <c r="N13" s="93"/>
      <c r="O13" s="93"/>
      <c r="P13" s="143"/>
      <c r="Q13" s="146">
        <f t="shared" si="1"/>
        <v>0</v>
      </c>
      <c r="R13" s="93"/>
      <c r="S13" s="99"/>
      <c r="T13" s="193" t="e">
        <f t="shared" ref="T13:T43" si="8">R13/B13*100</f>
        <v>#DIV/0!</v>
      </c>
      <c r="U13" s="188"/>
      <c r="V13" s="188"/>
      <c r="W13" s="270" t="e">
        <f t="shared" si="6"/>
        <v>#DIV/0!</v>
      </c>
    </row>
    <row r="14" spans="1:23" ht="22.5" hidden="1" customHeight="1" x14ac:dyDescent="0.25">
      <c r="A14" s="181" t="s">
        <v>89</v>
      </c>
      <c r="B14" s="140"/>
      <c r="C14" s="99"/>
      <c r="D14" s="99"/>
      <c r="E14" s="99"/>
      <c r="F14" s="99"/>
      <c r="G14" s="99"/>
      <c r="H14" s="111">
        <f t="shared" si="0"/>
        <v>0</v>
      </c>
      <c r="I14" s="99"/>
      <c r="J14" s="99"/>
      <c r="K14" s="93"/>
      <c r="L14" s="93"/>
      <c r="M14" s="93"/>
      <c r="N14" s="93"/>
      <c r="O14" s="93"/>
      <c r="P14" s="143"/>
      <c r="Q14" s="146">
        <f t="shared" si="1"/>
        <v>0</v>
      </c>
      <c r="R14" s="93"/>
      <c r="S14" s="99"/>
      <c r="T14" s="193" t="e">
        <f t="shared" si="8"/>
        <v>#DIV/0!</v>
      </c>
      <c r="U14" s="188"/>
      <c r="V14" s="188"/>
      <c r="W14" s="270" t="e">
        <f t="shared" si="6"/>
        <v>#DIV/0!</v>
      </c>
    </row>
    <row r="15" spans="1:23" ht="38.25" hidden="1" customHeight="1" x14ac:dyDescent="0.25">
      <c r="A15" s="137" t="s">
        <v>5</v>
      </c>
      <c r="B15" s="140"/>
      <c r="C15" s="99"/>
      <c r="D15" s="99">
        <v>21469.5</v>
      </c>
      <c r="E15" s="99"/>
      <c r="F15" s="99"/>
      <c r="G15" s="99"/>
      <c r="H15" s="111">
        <f t="shared" si="0"/>
        <v>21469.5</v>
      </c>
      <c r="I15" s="99"/>
      <c r="J15" s="99">
        <v>21469.5</v>
      </c>
      <c r="K15" s="93"/>
      <c r="L15" s="93"/>
      <c r="M15" s="93"/>
      <c r="N15" s="93"/>
      <c r="O15" s="93"/>
      <c r="P15" s="143">
        <f t="shared" si="7"/>
        <v>21469.5</v>
      </c>
      <c r="Q15" s="146">
        <f t="shared" si="1"/>
        <v>-21469.5</v>
      </c>
      <c r="R15" s="93"/>
      <c r="S15" s="93"/>
      <c r="T15" s="193" t="e">
        <f t="shared" si="8"/>
        <v>#DIV/0!</v>
      </c>
      <c r="U15" s="188"/>
      <c r="V15" s="188"/>
      <c r="W15" s="270" t="e">
        <f t="shared" si="6"/>
        <v>#DIV/0!</v>
      </c>
    </row>
    <row r="16" spans="1:23" ht="31.5" hidden="1" customHeight="1" x14ac:dyDescent="0.25">
      <c r="A16" s="84" t="s">
        <v>78</v>
      </c>
      <c r="B16" s="140"/>
      <c r="C16" s="99"/>
      <c r="D16" s="99"/>
      <c r="E16" s="99"/>
      <c r="F16" s="99">
        <v>39500</v>
      </c>
      <c r="G16" s="99"/>
      <c r="H16" s="111">
        <f>SUM(F16:G16)</f>
        <v>39500</v>
      </c>
      <c r="I16" s="99"/>
      <c r="J16" s="99"/>
      <c r="K16" s="93"/>
      <c r="L16" s="93">
        <v>39500</v>
      </c>
      <c r="M16" s="93"/>
      <c r="N16" s="93"/>
      <c r="O16" s="93"/>
      <c r="P16" s="143">
        <f t="shared" si="7"/>
        <v>39500</v>
      </c>
      <c r="Q16" s="146">
        <f t="shared" si="1"/>
        <v>-39500</v>
      </c>
      <c r="R16" s="93"/>
      <c r="S16" s="93"/>
      <c r="T16" s="193" t="e">
        <f t="shared" si="8"/>
        <v>#DIV/0!</v>
      </c>
      <c r="U16" s="188"/>
      <c r="V16" s="188"/>
      <c r="W16" s="270" t="e">
        <f t="shared" si="6"/>
        <v>#DIV/0!</v>
      </c>
    </row>
    <row r="17" spans="1:23" ht="29.25" customHeight="1" x14ac:dyDescent="0.25">
      <c r="A17" s="85" t="s">
        <v>35</v>
      </c>
      <c r="B17" s="141">
        <f t="shared" ref="B17:G17" si="9">SUM(B11:B16)</f>
        <v>1077035</v>
      </c>
      <c r="C17" s="100">
        <f t="shared" si="9"/>
        <v>168213.8</v>
      </c>
      <c r="D17" s="100">
        <f t="shared" si="9"/>
        <v>259595.7</v>
      </c>
      <c r="E17" s="100">
        <f t="shared" si="9"/>
        <v>65883.399999999994</v>
      </c>
      <c r="F17" s="100">
        <f t="shared" si="9"/>
        <v>153822.85999999999</v>
      </c>
      <c r="G17" s="100">
        <f t="shared" si="9"/>
        <v>95152.81</v>
      </c>
      <c r="H17" s="111">
        <f>SUM(C17:G17)</f>
        <v>742668.57000000007</v>
      </c>
      <c r="I17" s="100">
        <f t="shared" ref="I17:O17" si="10">SUM(I11:I16)</f>
        <v>168213.8</v>
      </c>
      <c r="J17" s="100">
        <f t="shared" si="10"/>
        <v>259596.7</v>
      </c>
      <c r="K17" s="95">
        <f t="shared" si="10"/>
        <v>65883.399999999994</v>
      </c>
      <c r="L17" s="95">
        <f t="shared" si="10"/>
        <v>129475.86</v>
      </c>
      <c r="M17" s="95">
        <f t="shared" si="10"/>
        <v>95172.64</v>
      </c>
      <c r="N17" s="95">
        <f t="shared" si="10"/>
        <v>53427.58</v>
      </c>
      <c r="O17" s="95">
        <f t="shared" si="10"/>
        <v>101606.67</v>
      </c>
      <c r="P17" s="144">
        <f>SUM(I17:O17)</f>
        <v>873376.65</v>
      </c>
      <c r="Q17" s="146">
        <f t="shared" si="1"/>
        <v>203658.34999999998</v>
      </c>
      <c r="R17" s="184">
        <f>SUM(R11:R12)</f>
        <v>1107061</v>
      </c>
      <c r="S17" s="184">
        <f>R17-B17</f>
        <v>30026</v>
      </c>
      <c r="T17" s="274">
        <f t="shared" si="8"/>
        <v>102.78783883532103</v>
      </c>
      <c r="U17" s="191">
        <f>SUM(U11:U16)</f>
        <v>1448000</v>
      </c>
      <c r="V17" s="191">
        <f>SUM(V11:V16)</f>
        <v>370965</v>
      </c>
      <c r="W17" s="273">
        <f t="shared" si="6"/>
        <v>134.44317037050791</v>
      </c>
    </row>
    <row r="18" spans="1:23" ht="43.5" customHeight="1" x14ac:dyDescent="0.25">
      <c r="A18" s="137" t="s">
        <v>91</v>
      </c>
      <c r="B18" s="140">
        <v>30500</v>
      </c>
      <c r="C18" s="99">
        <v>4000</v>
      </c>
      <c r="D18" s="99"/>
      <c r="E18" s="99"/>
      <c r="F18" s="99"/>
      <c r="G18" s="99"/>
      <c r="H18" s="111">
        <f>SUM(C18:G18)</f>
        <v>4000</v>
      </c>
      <c r="I18" s="99">
        <v>4000</v>
      </c>
      <c r="J18" s="99"/>
      <c r="K18" s="93"/>
      <c r="L18" s="93"/>
      <c r="M18" s="93"/>
      <c r="N18" s="93"/>
      <c r="O18" s="93"/>
      <c r="P18" s="143">
        <f>SUM(I18:O18)</f>
        <v>4000</v>
      </c>
      <c r="Q18" s="146">
        <f t="shared" si="1"/>
        <v>26500</v>
      </c>
      <c r="R18" s="93">
        <v>28400</v>
      </c>
      <c r="S18" s="93">
        <f>R18-B18</f>
        <v>-2100</v>
      </c>
      <c r="T18" s="193">
        <f t="shared" si="8"/>
        <v>93.114754098360649</v>
      </c>
      <c r="U18" s="188">
        <v>79200</v>
      </c>
      <c r="V18" s="188">
        <f>U18-B18</f>
        <v>48700</v>
      </c>
      <c r="W18" s="275">
        <f t="shared" si="6"/>
        <v>259.67213114754099</v>
      </c>
    </row>
    <row r="19" spans="1:23" hidden="1" x14ac:dyDescent="0.25">
      <c r="A19" s="137"/>
      <c r="B19" s="140"/>
      <c r="C19" s="99"/>
      <c r="D19" s="99"/>
      <c r="E19" s="99"/>
      <c r="F19" s="99"/>
      <c r="G19" s="99"/>
      <c r="H19" s="111"/>
      <c r="I19" s="99"/>
      <c r="J19" s="99"/>
      <c r="K19" s="93"/>
      <c r="L19" s="93"/>
      <c r="M19" s="93"/>
      <c r="N19" s="93"/>
      <c r="O19" s="93"/>
      <c r="P19" s="143">
        <f t="shared" ref="P19:P23" si="11">SUM(I19:O19)</f>
        <v>0</v>
      </c>
      <c r="Q19" s="146">
        <f t="shared" si="1"/>
        <v>0</v>
      </c>
      <c r="R19" s="93"/>
      <c r="S19" s="99"/>
      <c r="T19" s="193" t="e">
        <f t="shared" si="8"/>
        <v>#DIV/0!</v>
      </c>
      <c r="U19" s="188"/>
      <c r="V19" s="188"/>
      <c r="W19" s="271" t="e">
        <f t="shared" si="6"/>
        <v>#DIV/0!</v>
      </c>
    </row>
    <row r="20" spans="1:23" ht="49.5" hidden="1" customHeight="1" x14ac:dyDescent="0.25">
      <c r="A20" s="137"/>
      <c r="B20" s="140"/>
      <c r="C20" s="99">
        <v>507.9</v>
      </c>
      <c r="D20" s="99"/>
      <c r="E20" s="99"/>
      <c r="F20" s="99"/>
      <c r="G20" s="99"/>
      <c r="H20" s="111">
        <f>SUM(C20:G20)</f>
        <v>507.9</v>
      </c>
      <c r="I20" s="99">
        <v>507.9</v>
      </c>
      <c r="J20" s="99"/>
      <c r="K20" s="93"/>
      <c r="L20" s="93"/>
      <c r="M20" s="93"/>
      <c r="N20" s="93"/>
      <c r="O20" s="93">
        <v>2644</v>
      </c>
      <c r="P20" s="143">
        <f t="shared" si="11"/>
        <v>3151.9</v>
      </c>
      <c r="Q20" s="146">
        <f t="shared" si="1"/>
        <v>-3151.9</v>
      </c>
      <c r="R20" s="93"/>
      <c r="S20" s="93"/>
      <c r="T20" s="193" t="e">
        <f t="shared" si="8"/>
        <v>#DIV/0!</v>
      </c>
      <c r="U20" s="188"/>
      <c r="V20" s="188"/>
      <c r="W20" s="271" t="e">
        <f t="shared" si="6"/>
        <v>#DIV/0!</v>
      </c>
    </row>
    <row r="21" spans="1:23" ht="39.75" hidden="1" customHeight="1" x14ac:dyDescent="0.25">
      <c r="A21" s="137"/>
      <c r="B21" s="140"/>
      <c r="C21" s="99"/>
      <c r="D21" s="99"/>
      <c r="E21" s="99"/>
      <c r="F21" s="99">
        <v>1483.24</v>
      </c>
      <c r="G21" s="99"/>
      <c r="H21" s="111">
        <f>SUM(F21:G21)</f>
        <v>1483.24</v>
      </c>
      <c r="I21" s="99"/>
      <c r="J21" s="99"/>
      <c r="K21" s="93"/>
      <c r="L21" s="93">
        <v>1483.24</v>
      </c>
      <c r="M21" s="93"/>
      <c r="N21" s="93"/>
      <c r="O21" s="93"/>
      <c r="P21" s="143">
        <f t="shared" si="11"/>
        <v>1483.24</v>
      </c>
      <c r="Q21" s="146">
        <f t="shared" si="1"/>
        <v>-1483.24</v>
      </c>
      <c r="R21" s="93"/>
      <c r="S21" s="93"/>
      <c r="T21" s="193" t="e">
        <f t="shared" si="8"/>
        <v>#DIV/0!</v>
      </c>
      <c r="U21" s="188"/>
      <c r="V21" s="188"/>
      <c r="W21" s="271" t="e">
        <f t="shared" si="6"/>
        <v>#DIV/0!</v>
      </c>
    </row>
    <row r="22" spans="1:23" ht="27.75" hidden="1" customHeight="1" x14ac:dyDescent="0.25">
      <c r="A22" s="137"/>
      <c r="B22" s="140"/>
      <c r="C22" s="99"/>
      <c r="D22" s="99">
        <v>19000</v>
      </c>
      <c r="E22" s="99"/>
      <c r="F22" s="99"/>
      <c r="G22" s="99"/>
      <c r="H22" s="111">
        <f>SUM(C22:G22)</f>
        <v>19000</v>
      </c>
      <c r="I22" s="99"/>
      <c r="J22" s="99">
        <v>19000</v>
      </c>
      <c r="K22" s="93"/>
      <c r="L22" s="93"/>
      <c r="M22" s="93"/>
      <c r="N22" s="93"/>
      <c r="O22" s="93"/>
      <c r="P22" s="143">
        <f t="shared" si="11"/>
        <v>19000</v>
      </c>
      <c r="Q22" s="146"/>
      <c r="R22" s="93"/>
      <c r="S22" s="93"/>
      <c r="T22" s="193" t="e">
        <f t="shared" si="8"/>
        <v>#DIV/0!</v>
      </c>
      <c r="U22" s="188"/>
      <c r="V22" s="188"/>
      <c r="W22" s="271" t="e">
        <f t="shared" si="6"/>
        <v>#DIV/0!</v>
      </c>
    </row>
    <row r="23" spans="1:23" ht="48" customHeight="1" x14ac:dyDescent="0.25">
      <c r="A23" s="137" t="s">
        <v>68</v>
      </c>
      <c r="B23" s="140">
        <v>30000</v>
      </c>
      <c r="C23" s="99"/>
      <c r="D23" s="99">
        <v>16496.8</v>
      </c>
      <c r="E23" s="99">
        <v>13072.5</v>
      </c>
      <c r="F23" s="99"/>
      <c r="G23" s="99"/>
      <c r="H23" s="111">
        <f>SUM(C23:G23)</f>
        <v>29569.3</v>
      </c>
      <c r="I23" s="99"/>
      <c r="J23" s="99">
        <v>16496.8</v>
      </c>
      <c r="K23" s="93">
        <v>13072.5</v>
      </c>
      <c r="L23" s="93"/>
      <c r="M23" s="93"/>
      <c r="N23" s="93"/>
      <c r="O23" s="93"/>
      <c r="P23" s="143">
        <f t="shared" si="11"/>
        <v>29569.3</v>
      </c>
      <c r="Q23" s="146">
        <f t="shared" ref="Q23:Q33" si="12">B23-P23</f>
        <v>430.70000000000073</v>
      </c>
      <c r="R23" s="93">
        <v>0</v>
      </c>
      <c r="S23" s="93"/>
      <c r="T23" s="193">
        <f t="shared" si="8"/>
        <v>0</v>
      </c>
      <c r="U23" s="188"/>
      <c r="V23" s="188">
        <f>-U23-B23</f>
        <v>-30000</v>
      </c>
      <c r="W23" s="271">
        <f t="shared" si="6"/>
        <v>0</v>
      </c>
    </row>
    <row r="24" spans="1:23" ht="22.5" customHeight="1" x14ac:dyDescent="0.25">
      <c r="A24" s="83" t="s">
        <v>38</v>
      </c>
      <c r="B24" s="141">
        <f t="shared" ref="B24:G24" si="13">SUM(B18:B23)</f>
        <v>60500</v>
      </c>
      <c r="C24" s="100">
        <f t="shared" si="13"/>
        <v>4507.8999999999996</v>
      </c>
      <c r="D24" s="100">
        <f t="shared" si="13"/>
        <v>35496.800000000003</v>
      </c>
      <c r="E24" s="100">
        <f t="shared" si="13"/>
        <v>13072.5</v>
      </c>
      <c r="F24" s="100">
        <f t="shared" si="13"/>
        <v>1483.24</v>
      </c>
      <c r="G24" s="100">
        <f t="shared" si="13"/>
        <v>0</v>
      </c>
      <c r="H24" s="111">
        <f>SUM(C24:G24)</f>
        <v>54560.44</v>
      </c>
      <c r="I24" s="100">
        <f>SUM(I18:I23)</f>
        <v>4507.8999999999996</v>
      </c>
      <c r="J24" s="100">
        <f>SUM(J22:J23)</f>
        <v>35496.800000000003</v>
      </c>
      <c r="K24" s="95">
        <f>SUM(K18:K23)</f>
        <v>13072.5</v>
      </c>
      <c r="L24" s="95">
        <f>SUM(L18:L23)</f>
        <v>1483.24</v>
      </c>
      <c r="M24" s="95">
        <f>SUM(M18:M23)</f>
        <v>0</v>
      </c>
      <c r="N24" s="95">
        <f t="shared" ref="N24:O24" si="14">SUM(N18:N23)</f>
        <v>0</v>
      </c>
      <c r="O24" s="95">
        <f t="shared" si="14"/>
        <v>2644</v>
      </c>
      <c r="P24" s="144">
        <f>SUM(I24:O24)</f>
        <v>57204.44</v>
      </c>
      <c r="Q24" s="146">
        <f t="shared" si="12"/>
        <v>3295.5599999999977</v>
      </c>
      <c r="R24" s="183">
        <f>SUM(R18:R23)</f>
        <v>28400</v>
      </c>
      <c r="S24" s="183">
        <f>R24-B24</f>
        <v>-32100</v>
      </c>
      <c r="T24" s="274">
        <f t="shared" si="8"/>
        <v>46.942148760330575</v>
      </c>
      <c r="U24" s="272">
        <f>SUM(U18:U23)</f>
        <v>79200</v>
      </c>
      <c r="V24" s="272">
        <f>SUM(V18:V23)</f>
        <v>18700</v>
      </c>
      <c r="W24" s="273">
        <f t="shared" si="6"/>
        <v>130.90909090909091</v>
      </c>
    </row>
    <row r="25" spans="1:23" ht="35.25" customHeight="1" x14ac:dyDescent="0.25">
      <c r="A25" s="86" t="s">
        <v>34</v>
      </c>
      <c r="B25" s="140"/>
      <c r="C25" s="99"/>
      <c r="D25" s="99"/>
      <c r="E25" s="99"/>
      <c r="F25" s="99"/>
      <c r="G25" s="99"/>
      <c r="H25" s="111"/>
      <c r="I25" s="99"/>
      <c r="J25" s="99"/>
      <c r="K25" s="93"/>
      <c r="L25" s="93"/>
      <c r="M25" s="93"/>
      <c r="N25" s="93"/>
      <c r="O25" s="93"/>
      <c r="P25" s="143">
        <f t="shared" ref="P25:P31" si="15">SUM(I25:N25)</f>
        <v>0</v>
      </c>
      <c r="Q25" s="146">
        <f t="shared" si="12"/>
        <v>0</v>
      </c>
      <c r="R25" s="93"/>
      <c r="S25" s="93"/>
      <c r="T25" s="193"/>
      <c r="U25" s="188"/>
      <c r="V25" s="188"/>
      <c r="W25" s="271"/>
    </row>
    <row r="26" spans="1:23" ht="45.75" customHeight="1" x14ac:dyDescent="0.25">
      <c r="A26" s="87" t="s">
        <v>24</v>
      </c>
      <c r="B26" s="140">
        <v>8000</v>
      </c>
      <c r="C26" s="99"/>
      <c r="D26" s="99">
        <v>2480</v>
      </c>
      <c r="E26" s="99"/>
      <c r="F26" s="99"/>
      <c r="G26" s="99"/>
      <c r="H26" s="111">
        <f t="shared" ref="H26:H32" si="16">SUM(D26:G26)</f>
        <v>2480</v>
      </c>
      <c r="I26" s="99"/>
      <c r="J26" s="99">
        <v>2480</v>
      </c>
      <c r="K26" s="93"/>
      <c r="L26" s="93">
        <v>6900</v>
      </c>
      <c r="M26" s="93"/>
      <c r="N26" s="93">
        <v>900</v>
      </c>
      <c r="O26" s="93"/>
      <c r="P26" s="143">
        <f t="shared" si="15"/>
        <v>10280</v>
      </c>
      <c r="Q26" s="146">
        <f t="shared" si="12"/>
        <v>-2280</v>
      </c>
      <c r="R26" s="93">
        <v>25000</v>
      </c>
      <c r="S26" s="93">
        <f>R26-B26</f>
        <v>17000</v>
      </c>
      <c r="T26" s="193">
        <f t="shared" si="8"/>
        <v>312.5</v>
      </c>
      <c r="U26" s="188">
        <v>25000</v>
      </c>
      <c r="V26" s="188">
        <f>U26-B26</f>
        <v>17000</v>
      </c>
      <c r="W26" s="271">
        <f t="shared" si="6"/>
        <v>312.5</v>
      </c>
    </row>
    <row r="27" spans="1:23" ht="60" customHeight="1" x14ac:dyDescent="0.25">
      <c r="A27" s="87" t="s">
        <v>25</v>
      </c>
      <c r="B27" s="140">
        <v>8000</v>
      </c>
      <c r="C27" s="99"/>
      <c r="D27" s="99">
        <v>1395</v>
      </c>
      <c r="E27" s="99"/>
      <c r="F27" s="99"/>
      <c r="G27" s="99"/>
      <c r="H27" s="111">
        <f t="shared" si="16"/>
        <v>1395</v>
      </c>
      <c r="I27" s="99"/>
      <c r="J27" s="99">
        <v>1395</v>
      </c>
      <c r="K27" s="93"/>
      <c r="L27" s="93">
        <v>3950</v>
      </c>
      <c r="M27" s="93"/>
      <c r="N27" s="93"/>
      <c r="O27" s="93"/>
      <c r="P27" s="143">
        <f t="shared" si="15"/>
        <v>5345</v>
      </c>
      <c r="Q27" s="146">
        <f t="shared" si="12"/>
        <v>2655</v>
      </c>
      <c r="R27" s="93">
        <v>25000</v>
      </c>
      <c r="S27" s="93">
        <f t="shared" ref="S27:S31" si="17">R27-B27</f>
        <v>17000</v>
      </c>
      <c r="T27" s="193">
        <f t="shared" si="8"/>
        <v>312.5</v>
      </c>
      <c r="U27" s="188">
        <v>25000</v>
      </c>
      <c r="V27" s="188">
        <f t="shared" ref="V27:V31" si="18">U27-B27</f>
        <v>17000</v>
      </c>
      <c r="W27" s="271">
        <f t="shared" si="6"/>
        <v>312.5</v>
      </c>
    </row>
    <row r="28" spans="1:23" ht="40.5" customHeight="1" x14ac:dyDescent="0.25">
      <c r="A28" s="87" t="s">
        <v>63</v>
      </c>
      <c r="B28" s="140">
        <v>8000</v>
      </c>
      <c r="C28" s="99"/>
      <c r="D28" s="99">
        <v>7035</v>
      </c>
      <c r="E28" s="99"/>
      <c r="F28" s="99"/>
      <c r="G28" s="99"/>
      <c r="H28" s="111">
        <f t="shared" si="16"/>
        <v>7035</v>
      </c>
      <c r="I28" s="99"/>
      <c r="J28" s="99">
        <v>7035</v>
      </c>
      <c r="K28" s="93"/>
      <c r="L28" s="93">
        <v>1100</v>
      </c>
      <c r="M28" s="93"/>
      <c r="N28" s="93"/>
      <c r="O28" s="93"/>
      <c r="P28" s="143">
        <f t="shared" si="15"/>
        <v>8135</v>
      </c>
      <c r="Q28" s="146">
        <f t="shared" si="12"/>
        <v>-135</v>
      </c>
      <c r="R28" s="93">
        <v>25000</v>
      </c>
      <c r="S28" s="93">
        <f t="shared" si="17"/>
        <v>17000</v>
      </c>
      <c r="T28" s="193">
        <f t="shared" si="8"/>
        <v>312.5</v>
      </c>
      <c r="U28" s="188">
        <v>25000</v>
      </c>
      <c r="V28" s="188">
        <f t="shared" si="18"/>
        <v>17000</v>
      </c>
      <c r="W28" s="271">
        <f t="shared" si="6"/>
        <v>312.5</v>
      </c>
    </row>
    <row r="29" spans="1:23" ht="51.75" customHeight="1" x14ac:dyDescent="0.25">
      <c r="A29" s="87" t="s">
        <v>27</v>
      </c>
      <c r="B29" s="140">
        <v>8000</v>
      </c>
      <c r="C29" s="99"/>
      <c r="D29" s="99">
        <v>395</v>
      </c>
      <c r="E29" s="99"/>
      <c r="F29" s="99"/>
      <c r="G29" s="99"/>
      <c r="H29" s="111">
        <f t="shared" si="16"/>
        <v>395</v>
      </c>
      <c r="I29" s="99"/>
      <c r="J29" s="99">
        <v>395</v>
      </c>
      <c r="K29" s="93"/>
      <c r="L29" s="93">
        <v>5832</v>
      </c>
      <c r="M29" s="93"/>
      <c r="N29" s="93">
        <v>345</v>
      </c>
      <c r="O29" s="93"/>
      <c r="P29" s="143">
        <f t="shared" si="15"/>
        <v>6572</v>
      </c>
      <c r="Q29" s="146">
        <f t="shared" si="12"/>
        <v>1428</v>
      </c>
      <c r="R29" s="93">
        <v>25000</v>
      </c>
      <c r="S29" s="93">
        <f t="shared" si="17"/>
        <v>17000</v>
      </c>
      <c r="T29" s="193">
        <f t="shared" si="8"/>
        <v>312.5</v>
      </c>
      <c r="U29" s="188">
        <v>25000</v>
      </c>
      <c r="V29" s="188">
        <f t="shared" si="18"/>
        <v>17000</v>
      </c>
      <c r="W29" s="271">
        <f t="shared" si="6"/>
        <v>312.5</v>
      </c>
    </row>
    <row r="30" spans="1:23" ht="32.25" customHeight="1" x14ac:dyDescent="0.25">
      <c r="A30" s="87" t="s">
        <v>28</v>
      </c>
      <c r="B30" s="140">
        <v>8000</v>
      </c>
      <c r="C30" s="99"/>
      <c r="D30" s="99">
        <v>430</v>
      </c>
      <c r="E30" s="99"/>
      <c r="F30" s="99"/>
      <c r="G30" s="99"/>
      <c r="H30" s="111">
        <f t="shared" si="16"/>
        <v>430</v>
      </c>
      <c r="I30" s="99"/>
      <c r="J30" s="99">
        <v>430</v>
      </c>
      <c r="K30" s="93"/>
      <c r="L30" s="93">
        <v>1215</v>
      </c>
      <c r="M30" s="93"/>
      <c r="N30" s="93"/>
      <c r="O30" s="93"/>
      <c r="P30" s="143">
        <f t="shared" si="15"/>
        <v>1645</v>
      </c>
      <c r="Q30" s="146">
        <f t="shared" si="12"/>
        <v>6355</v>
      </c>
      <c r="R30" s="93">
        <v>25000</v>
      </c>
      <c r="S30" s="93">
        <f t="shared" si="17"/>
        <v>17000</v>
      </c>
      <c r="T30" s="193">
        <f t="shared" si="8"/>
        <v>312.5</v>
      </c>
      <c r="U30" s="188">
        <v>25000</v>
      </c>
      <c r="V30" s="188">
        <f t="shared" si="18"/>
        <v>17000</v>
      </c>
      <c r="W30" s="271">
        <f t="shared" si="6"/>
        <v>312.5</v>
      </c>
    </row>
    <row r="31" spans="1:23" ht="48.75" customHeight="1" x14ac:dyDescent="0.25">
      <c r="A31" s="87" t="s">
        <v>41</v>
      </c>
      <c r="B31" s="140">
        <v>8000</v>
      </c>
      <c r="C31" s="99"/>
      <c r="D31" s="99">
        <v>2323</v>
      </c>
      <c r="E31" s="99"/>
      <c r="F31" s="99"/>
      <c r="G31" s="99"/>
      <c r="H31" s="111">
        <f t="shared" si="16"/>
        <v>2323</v>
      </c>
      <c r="I31" s="99"/>
      <c r="J31" s="99">
        <v>2323</v>
      </c>
      <c r="K31" s="93"/>
      <c r="L31" s="93">
        <v>5350</v>
      </c>
      <c r="M31" s="93"/>
      <c r="N31" s="93"/>
      <c r="O31" s="93"/>
      <c r="P31" s="143">
        <f t="shared" si="15"/>
        <v>7673</v>
      </c>
      <c r="Q31" s="146">
        <f t="shared" si="12"/>
        <v>327</v>
      </c>
      <c r="R31" s="93">
        <v>25000</v>
      </c>
      <c r="S31" s="93">
        <f t="shared" si="17"/>
        <v>17000</v>
      </c>
      <c r="T31" s="193">
        <f t="shared" si="8"/>
        <v>312.5</v>
      </c>
      <c r="U31" s="188">
        <v>25000</v>
      </c>
      <c r="V31" s="188">
        <f t="shared" si="18"/>
        <v>17000</v>
      </c>
      <c r="W31" s="271">
        <f t="shared" si="6"/>
        <v>312.5</v>
      </c>
    </row>
    <row r="32" spans="1:23" ht="27.75" customHeight="1" x14ac:dyDescent="0.25">
      <c r="A32" s="88" t="s">
        <v>39</v>
      </c>
      <c r="B32" s="141">
        <f>SUM(B26:B31)</f>
        <v>48000</v>
      </c>
      <c r="C32" s="100"/>
      <c r="D32" s="100">
        <f>SUM(D26:D31)</f>
        <v>14058</v>
      </c>
      <c r="E32" s="100"/>
      <c r="F32" s="100">
        <f>SUM(F26:F31)</f>
        <v>0</v>
      </c>
      <c r="G32" s="100"/>
      <c r="H32" s="111">
        <f t="shared" si="16"/>
        <v>14058</v>
      </c>
      <c r="I32" s="100"/>
      <c r="J32" s="100">
        <f>SUM(J26:J31)</f>
        <v>14058</v>
      </c>
      <c r="K32" s="95">
        <f>SUM(K26:K31)</f>
        <v>0</v>
      </c>
      <c r="L32" s="95">
        <f>SUM(L26:L31)</f>
        <v>24347</v>
      </c>
      <c r="M32" s="95"/>
      <c r="N32" s="95">
        <f>SUM(N25:N31)</f>
        <v>1245</v>
      </c>
      <c r="O32" s="95"/>
      <c r="P32" s="144">
        <f t="shared" ref="P32" si="19">SUM(J32:M32)</f>
        <v>38405</v>
      </c>
      <c r="Q32" s="146">
        <f t="shared" si="12"/>
        <v>9595</v>
      </c>
      <c r="R32" s="183">
        <f>SUM(R26:R31)</f>
        <v>150000</v>
      </c>
      <c r="S32" s="183">
        <f>R32-B32</f>
        <v>102000</v>
      </c>
      <c r="T32" s="274">
        <f t="shared" si="8"/>
        <v>312.5</v>
      </c>
      <c r="U32" s="191">
        <f>SUM(U26:U31)</f>
        <v>150000</v>
      </c>
      <c r="V32" s="191">
        <f>SUM(V26:V31)</f>
        <v>102000</v>
      </c>
      <c r="W32" s="270">
        <f t="shared" si="6"/>
        <v>312.5</v>
      </c>
    </row>
    <row r="33" spans="1:25" ht="25.5" customHeight="1" x14ac:dyDescent="0.25">
      <c r="A33" s="86" t="s">
        <v>9</v>
      </c>
      <c r="B33" s="140">
        <f>B10+B17+B24+B32</f>
        <v>6354984</v>
      </c>
      <c r="C33" s="99">
        <f>C10+C17+C24</f>
        <v>1330114.18</v>
      </c>
      <c r="D33" s="99">
        <f>D10+D17</f>
        <v>1493563.5</v>
      </c>
      <c r="E33" s="99">
        <f>E10+E17+E24</f>
        <v>525191.4</v>
      </c>
      <c r="F33" s="99">
        <f>F10+F17+F24</f>
        <v>581365.13819999993</v>
      </c>
      <c r="G33" s="99">
        <f>G10+G17+G24</f>
        <v>95152.81</v>
      </c>
      <c r="H33" s="111">
        <f>SUM(C33:G33)</f>
        <v>4025387.0281999996</v>
      </c>
      <c r="I33" s="99">
        <f>I10+I17+I24</f>
        <v>1214281.2999999998</v>
      </c>
      <c r="J33" s="99">
        <f t="shared" ref="J33:O33" si="20">J10+J17+J24+J32</f>
        <v>1524873.7</v>
      </c>
      <c r="K33" s="98">
        <f t="shared" si="20"/>
        <v>517001.73</v>
      </c>
      <c r="L33" s="98">
        <f t="shared" si="20"/>
        <v>588258.21</v>
      </c>
      <c r="M33" s="98">
        <f t="shared" si="20"/>
        <v>529599.87</v>
      </c>
      <c r="N33" s="98">
        <f t="shared" si="20"/>
        <v>483144.54000000004</v>
      </c>
      <c r="O33" s="98">
        <f t="shared" si="20"/>
        <v>532574.19999999995</v>
      </c>
      <c r="P33" s="143">
        <f>P10+P17+P24</f>
        <v>5350083.5500000007</v>
      </c>
      <c r="Q33" s="146">
        <f t="shared" si="12"/>
        <v>1004900.4499999993</v>
      </c>
      <c r="R33" s="93"/>
      <c r="S33" s="93"/>
      <c r="T33" s="193"/>
      <c r="U33" s="188"/>
      <c r="V33" s="188"/>
      <c r="W33" s="271"/>
    </row>
    <row r="34" spans="1:25" x14ac:dyDescent="0.25">
      <c r="A34" s="96" t="s">
        <v>10</v>
      </c>
      <c r="C34" s="101"/>
      <c r="D34" s="101"/>
      <c r="E34" s="101"/>
      <c r="F34" s="101"/>
      <c r="G34" s="101"/>
      <c r="H34" s="111"/>
      <c r="I34" s="99"/>
      <c r="J34" s="99"/>
      <c r="K34" s="93"/>
      <c r="L34" s="93"/>
      <c r="M34" s="93"/>
      <c r="N34" s="93"/>
      <c r="O34" s="93"/>
      <c r="P34" s="140"/>
      <c r="Q34" s="147"/>
      <c r="R34" s="93"/>
      <c r="S34" s="93"/>
      <c r="T34" s="193"/>
      <c r="U34" s="188"/>
      <c r="V34" s="188"/>
      <c r="W34" s="271"/>
    </row>
    <row r="35" spans="1:25" ht="33" customHeight="1" x14ac:dyDescent="0.25">
      <c r="A35" s="86" t="s">
        <v>11</v>
      </c>
      <c r="B35" s="140">
        <f>408000+88400</f>
        <v>496400</v>
      </c>
      <c r="C35" s="99">
        <v>139867.20000000001</v>
      </c>
      <c r="D35" s="99">
        <v>99734.399999999994</v>
      </c>
      <c r="E35" s="99">
        <v>14517.8</v>
      </c>
      <c r="F35" s="99">
        <v>16604.25</v>
      </c>
      <c r="G35" s="99">
        <v>19576.919999999998</v>
      </c>
      <c r="H35" s="111">
        <f>SUM(C35:G35)</f>
        <v>290300.57</v>
      </c>
      <c r="I35" s="99">
        <v>139867.20000000001</v>
      </c>
      <c r="J35" s="99">
        <v>99734.399999999994</v>
      </c>
      <c r="K35" s="93">
        <v>14517.75</v>
      </c>
      <c r="L35" s="93">
        <v>16604.25</v>
      </c>
      <c r="M35" s="93">
        <f>14254.27+5322.65</f>
        <v>19576.919999999998</v>
      </c>
      <c r="N35" s="93">
        <f>5764.18+16597.87</f>
        <v>22362.05</v>
      </c>
      <c r="O35" s="93">
        <f>5648.72+19210.63</f>
        <v>24859.350000000002</v>
      </c>
      <c r="P35" s="143">
        <f>SUM(I35:O35)</f>
        <v>337521.91999999993</v>
      </c>
      <c r="Q35" s="146">
        <f>B35-P35</f>
        <v>158878.08000000007</v>
      </c>
      <c r="R35" s="99">
        <v>655000</v>
      </c>
      <c r="S35" s="99">
        <f t="shared" ref="S35:S40" si="21">R35-B35</f>
        <v>158600</v>
      </c>
      <c r="T35" s="193">
        <f t="shared" si="8"/>
        <v>131.95004029008862</v>
      </c>
      <c r="U35" s="188">
        <v>775000</v>
      </c>
      <c r="V35" s="188">
        <f>U35-B35</f>
        <v>278600</v>
      </c>
      <c r="W35" s="275">
        <f t="shared" si="6"/>
        <v>156.12409347300564</v>
      </c>
    </row>
    <row r="36" spans="1:25" ht="47.25" x14ac:dyDescent="0.25">
      <c r="A36" s="86" t="s">
        <v>12</v>
      </c>
      <c r="B36" s="140">
        <v>44850</v>
      </c>
      <c r="C36" s="99">
        <v>12046</v>
      </c>
      <c r="D36" s="99">
        <v>16059</v>
      </c>
      <c r="E36" s="99">
        <v>3331</v>
      </c>
      <c r="F36" s="99">
        <v>4991.3999999999996</v>
      </c>
      <c r="G36" s="99">
        <v>2723</v>
      </c>
      <c r="H36" s="111">
        <f>SUM(C36:G36)</f>
        <v>39150.400000000001</v>
      </c>
      <c r="I36" s="99">
        <f>C36</f>
        <v>12046</v>
      </c>
      <c r="J36" s="99">
        <v>16059</v>
      </c>
      <c r="K36" s="93">
        <v>3331</v>
      </c>
      <c r="L36" s="93">
        <v>4991.3999999999996</v>
      </c>
      <c r="M36" s="93">
        <v>2723</v>
      </c>
      <c r="N36" s="93">
        <f>5037.5</f>
        <v>5037.5</v>
      </c>
      <c r="O36" s="93"/>
      <c r="P36" s="143">
        <f t="shared" ref="P36:P37" si="22">SUM(I36:O36)</f>
        <v>44187.9</v>
      </c>
      <c r="Q36" s="146">
        <f>B36-P36</f>
        <v>662.09999999999854</v>
      </c>
      <c r="R36" s="93">
        <v>100000</v>
      </c>
      <c r="S36" s="93">
        <f t="shared" si="21"/>
        <v>55150</v>
      </c>
      <c r="T36" s="193">
        <f t="shared" si="8"/>
        <v>222.96544035674469</v>
      </c>
      <c r="U36" s="188">
        <v>155000</v>
      </c>
      <c r="V36" s="188">
        <f>U36-B36</f>
        <v>110150</v>
      </c>
      <c r="W36" s="275">
        <f t="shared" si="6"/>
        <v>345.5964325529543</v>
      </c>
    </row>
    <row r="37" spans="1:25" ht="31.5" x14ac:dyDescent="0.25">
      <c r="A37" s="86" t="s">
        <v>92</v>
      </c>
      <c r="B37" s="140">
        <f>92066</f>
        <v>92066</v>
      </c>
      <c r="C37" s="99"/>
      <c r="D37" s="99"/>
      <c r="E37" s="99"/>
      <c r="F37" s="99"/>
      <c r="G37" s="99">
        <v>32745.48</v>
      </c>
      <c r="H37" s="111">
        <f>SUM(G37)</f>
        <v>32745.48</v>
      </c>
      <c r="I37" s="99"/>
      <c r="J37" s="99"/>
      <c r="K37" s="93"/>
      <c r="L37" s="93"/>
      <c r="M37" s="93">
        <v>32745.48</v>
      </c>
      <c r="N37" s="93">
        <v>1725.36</v>
      </c>
      <c r="O37" s="93"/>
      <c r="P37" s="143">
        <f t="shared" si="22"/>
        <v>34470.839999999997</v>
      </c>
      <c r="Q37" s="146">
        <f>B37-P37</f>
        <v>57595.16</v>
      </c>
      <c r="R37" s="93">
        <v>0</v>
      </c>
      <c r="S37" s="99">
        <f t="shared" si="21"/>
        <v>-92066</v>
      </c>
      <c r="T37" s="193">
        <f t="shared" si="8"/>
        <v>0</v>
      </c>
      <c r="U37" s="188"/>
      <c r="V37" s="188">
        <f>U37-B37</f>
        <v>-92066</v>
      </c>
      <c r="W37" s="271">
        <f t="shared" si="6"/>
        <v>0</v>
      </c>
    </row>
    <row r="38" spans="1:25" x14ac:dyDescent="0.25">
      <c r="A38" s="83" t="s">
        <v>13</v>
      </c>
      <c r="B38" s="141">
        <f>SUM(B35:B37)</f>
        <v>633316</v>
      </c>
      <c r="C38" s="100">
        <f>SUM(C35:C36)</f>
        <v>151913.20000000001</v>
      </c>
      <c r="D38" s="100">
        <f>SUM(D35:D36)</f>
        <v>115793.4</v>
      </c>
      <c r="E38" s="100">
        <f>SUM(E35:E36)</f>
        <v>17848.8</v>
      </c>
      <c r="F38" s="100">
        <f>SUM(F35:F36)</f>
        <v>21595.65</v>
      </c>
      <c r="G38" s="100">
        <f>SUM(G37)</f>
        <v>32745.48</v>
      </c>
      <c r="H38" s="111">
        <f>SUM(C38:G38)</f>
        <v>339896.52999999997</v>
      </c>
      <c r="I38" s="100">
        <f t="shared" ref="I38:O38" si="23">SUM(I35:I37)</f>
        <v>151913.20000000001</v>
      </c>
      <c r="J38" s="100">
        <f t="shared" si="23"/>
        <v>115793.4</v>
      </c>
      <c r="K38" s="109">
        <f t="shared" si="23"/>
        <v>17848.75</v>
      </c>
      <c r="L38" s="109">
        <f t="shared" si="23"/>
        <v>21595.65</v>
      </c>
      <c r="M38" s="109">
        <f t="shared" si="23"/>
        <v>55045.399999999994</v>
      </c>
      <c r="N38" s="109">
        <f t="shared" si="23"/>
        <v>29124.91</v>
      </c>
      <c r="O38" s="109">
        <f t="shared" si="23"/>
        <v>24859.350000000002</v>
      </c>
      <c r="P38" s="144">
        <f>SUM(I38:N38)</f>
        <v>391321.31</v>
      </c>
      <c r="Q38" s="146">
        <f>SUM(Q35:Q37)</f>
        <v>217135.34000000008</v>
      </c>
      <c r="R38" s="184">
        <f>SUM(R35:R37)</f>
        <v>755000</v>
      </c>
      <c r="S38" s="184">
        <f t="shared" si="21"/>
        <v>121684</v>
      </c>
      <c r="T38" s="273">
        <f t="shared" si="8"/>
        <v>119.21378900896235</v>
      </c>
      <c r="U38" s="191">
        <f>SUM(U35:U37)</f>
        <v>930000</v>
      </c>
      <c r="V38" s="191">
        <f>SUM(V35:V37)</f>
        <v>296684</v>
      </c>
      <c r="W38" s="273">
        <f t="shared" si="6"/>
        <v>146.84612420971521</v>
      </c>
    </row>
    <row r="39" spans="1:25" ht="47.25" x14ac:dyDescent="0.25">
      <c r="A39" s="86" t="s">
        <v>62</v>
      </c>
      <c r="B39" s="140">
        <f>200000-128000</f>
        <v>72000</v>
      </c>
      <c r="C39" s="99"/>
      <c r="D39" s="99">
        <v>46000</v>
      </c>
      <c r="E39" s="99">
        <v>7000</v>
      </c>
      <c r="F39" s="99"/>
      <c r="G39" s="99"/>
      <c r="H39" s="111">
        <f>SUM(C39:G39)</f>
        <v>53000</v>
      </c>
      <c r="I39" s="99"/>
      <c r="J39" s="99">
        <v>46000</v>
      </c>
      <c r="K39" s="93">
        <v>7000</v>
      </c>
      <c r="L39" s="93"/>
      <c r="M39" s="93"/>
      <c r="N39" s="93"/>
      <c r="O39" s="93"/>
      <c r="P39" s="143">
        <f>SUM(I39:M39)</f>
        <v>53000</v>
      </c>
      <c r="Q39" s="146">
        <f>B39-P39</f>
        <v>19000</v>
      </c>
      <c r="R39" s="93">
        <v>0</v>
      </c>
      <c r="S39" s="93">
        <f t="shared" si="21"/>
        <v>-72000</v>
      </c>
      <c r="T39" s="193">
        <f t="shared" si="8"/>
        <v>0</v>
      </c>
      <c r="U39" s="188"/>
      <c r="V39" s="188">
        <f>U39-B39</f>
        <v>-72000</v>
      </c>
      <c r="W39" s="271">
        <f t="shared" si="6"/>
        <v>0</v>
      </c>
    </row>
    <row r="40" spans="1:25" x14ac:dyDescent="0.25">
      <c r="A40" s="83" t="s">
        <v>59</v>
      </c>
      <c r="B40" s="141">
        <v>72000</v>
      </c>
      <c r="C40" s="95"/>
      <c r="D40" s="95"/>
      <c r="E40" s="100">
        <f>SUM(E39)</f>
        <v>7000</v>
      </c>
      <c r="F40" s="100"/>
      <c r="G40" s="100">
        <f>SUM(G39)</f>
        <v>0</v>
      </c>
      <c r="H40" s="111">
        <f>SUM(H39)</f>
        <v>53000</v>
      </c>
      <c r="I40" s="95"/>
      <c r="J40" s="100">
        <f>SUM(J39)</f>
        <v>46000</v>
      </c>
      <c r="K40" s="95">
        <f>SUM(K39)</f>
        <v>7000</v>
      </c>
      <c r="L40" s="95"/>
      <c r="M40" s="95">
        <f>SUM(M39)</f>
        <v>0</v>
      </c>
      <c r="N40" s="95"/>
      <c r="O40" s="95"/>
      <c r="P40" s="144">
        <f>SUM(P39)</f>
        <v>53000</v>
      </c>
      <c r="Q40" s="146">
        <f>SUM(Q39)</f>
        <v>19000</v>
      </c>
      <c r="R40" s="95">
        <f>SUM(R39)</f>
        <v>0</v>
      </c>
      <c r="S40" s="95">
        <f t="shared" si="21"/>
        <v>-72000</v>
      </c>
      <c r="T40" s="273">
        <f t="shared" si="8"/>
        <v>0</v>
      </c>
      <c r="U40" s="270"/>
      <c r="V40" s="270">
        <f>SUM(V39)</f>
        <v>-72000</v>
      </c>
      <c r="W40" s="270">
        <f t="shared" si="6"/>
        <v>0</v>
      </c>
    </row>
    <row r="41" spans="1:25" x14ac:dyDescent="0.25">
      <c r="A41" s="160"/>
      <c r="B41" s="161"/>
      <c r="C41" s="150"/>
      <c r="D41" s="150"/>
      <c r="E41" s="158"/>
      <c r="F41" s="158"/>
      <c r="G41" s="158"/>
      <c r="H41" s="111">
        <f>SUM(B41:G41)</f>
        <v>0</v>
      </c>
      <c r="I41" s="150"/>
      <c r="J41" s="158"/>
      <c r="K41" s="150"/>
      <c r="L41" s="150"/>
      <c r="M41" s="150"/>
      <c r="N41" s="150"/>
      <c r="O41" s="150">
        <v>4350</v>
      </c>
      <c r="P41" s="180">
        <f>SUM(I41:O41)</f>
        <v>4350</v>
      </c>
      <c r="Q41" s="146">
        <f>B41-P41</f>
        <v>-4350</v>
      </c>
      <c r="R41" s="93"/>
      <c r="S41" s="93"/>
      <c r="T41" s="193"/>
      <c r="U41" s="188"/>
      <c r="V41" s="188"/>
      <c r="W41" s="271"/>
    </row>
    <row r="42" spans="1:25" x14ac:dyDescent="0.25">
      <c r="A42" s="160"/>
      <c r="B42" s="161"/>
      <c r="C42" s="150"/>
      <c r="D42" s="150"/>
      <c r="E42" s="158"/>
      <c r="F42" s="158"/>
      <c r="G42" s="158"/>
      <c r="H42" s="111">
        <f>SUM(B42:G42)</f>
        <v>0</v>
      </c>
      <c r="I42" s="150"/>
      <c r="J42" s="158"/>
      <c r="K42" s="150"/>
      <c r="L42" s="150"/>
      <c r="M42" s="150"/>
      <c r="N42" s="150"/>
      <c r="O42" s="150">
        <v>1590</v>
      </c>
      <c r="P42" s="180">
        <f>SUM(I42:O42)</f>
        <v>1590</v>
      </c>
      <c r="Q42" s="146">
        <f>B42-P42</f>
        <v>-1590</v>
      </c>
      <c r="R42" s="93"/>
      <c r="S42" s="99"/>
      <c r="T42" s="193"/>
      <c r="U42" s="188"/>
      <c r="V42" s="188"/>
      <c r="W42" s="271"/>
    </row>
    <row r="43" spans="1:25" x14ac:dyDescent="0.25">
      <c r="A43" s="86" t="s">
        <v>14</v>
      </c>
      <c r="B43" s="141">
        <f>B33+B38+B40+B41+B42</f>
        <v>7060300</v>
      </c>
      <c r="C43" s="95">
        <f t="shared" ref="C43:E43" si="24">C33+C38</f>
        <v>1482027.38</v>
      </c>
      <c r="D43" s="100">
        <f t="shared" si="24"/>
        <v>1609356.9</v>
      </c>
      <c r="E43" s="100">
        <f t="shared" si="24"/>
        <v>543040.20000000007</v>
      </c>
      <c r="F43" s="100">
        <f>F10+F17+F24+F32+F38</f>
        <v>602960.78819999995</v>
      </c>
      <c r="G43" s="100">
        <f>G33+G38+G40</f>
        <v>127898.29</v>
      </c>
      <c r="H43" s="100">
        <f>SUM(C43:G43)</f>
        <v>4365283.5581999999</v>
      </c>
      <c r="I43" s="109">
        <f t="shared" ref="I43:O43" si="25">I10+I17+I24+I32+I38+I40</f>
        <v>1366194.4999999998</v>
      </c>
      <c r="J43" s="109">
        <f t="shared" si="25"/>
        <v>1686667.0999999999</v>
      </c>
      <c r="K43" s="109">
        <f t="shared" si="25"/>
        <v>541850.48</v>
      </c>
      <c r="L43" s="109">
        <f t="shared" si="25"/>
        <v>609853.86</v>
      </c>
      <c r="M43" s="109">
        <f t="shared" si="25"/>
        <v>584645.27</v>
      </c>
      <c r="N43" s="109">
        <f t="shared" si="25"/>
        <v>512269.45</v>
      </c>
      <c r="O43" s="109">
        <f t="shared" si="25"/>
        <v>557433.54999999993</v>
      </c>
      <c r="P43" s="185">
        <f>SUM(I43:O43)</f>
        <v>5858914.209999999</v>
      </c>
      <c r="Q43" s="144">
        <f>B43-P43</f>
        <v>1201385.790000001</v>
      </c>
      <c r="R43" s="184">
        <f>R38+R32+R24+R17+R10</f>
        <v>6500000</v>
      </c>
      <c r="S43" s="184">
        <f>R43-B43</f>
        <v>-560300</v>
      </c>
      <c r="T43" s="274">
        <f t="shared" si="8"/>
        <v>92.064076597311725</v>
      </c>
      <c r="U43" s="272">
        <f>U10+U17+U24+U32+U38</f>
        <v>9060400</v>
      </c>
      <c r="V43" s="272">
        <f>U43-B43</f>
        <v>2000100</v>
      </c>
      <c r="W43" s="274">
        <f t="shared" si="6"/>
        <v>128.32882455419741</v>
      </c>
    </row>
    <row r="44" spans="1:25" x14ac:dyDescent="0.25">
      <c r="Y44" s="101"/>
    </row>
    <row r="45" spans="1:25" x14ac:dyDescent="0.25">
      <c r="K45" s="110"/>
      <c r="L45" s="110"/>
      <c r="M45" s="110"/>
      <c r="N45" s="110"/>
      <c r="O45" s="110"/>
      <c r="P45" s="145"/>
      <c r="Q45" s="145"/>
    </row>
    <row r="49" spans="13:15" x14ac:dyDescent="0.25">
      <c r="M49" s="101"/>
      <c r="N49" s="101"/>
      <c r="O49" s="101"/>
    </row>
  </sheetData>
  <mergeCells count="41">
    <mergeCell ref="W7:W8"/>
    <mergeCell ref="W2:W3"/>
    <mergeCell ref="V2:V3"/>
    <mergeCell ref="T5:T6"/>
    <mergeCell ref="U5:U6"/>
    <mergeCell ref="V5:V6"/>
    <mergeCell ref="W5:W6"/>
    <mergeCell ref="N5:N6"/>
    <mergeCell ref="O5:O6"/>
    <mergeCell ref="V7:V8"/>
    <mergeCell ref="T2:T3"/>
    <mergeCell ref="U2:U3"/>
    <mergeCell ref="T7:T8"/>
    <mergeCell ref="A2:A3"/>
    <mergeCell ref="B2:B3"/>
    <mergeCell ref="C2:G2"/>
    <mergeCell ref="H2:H4"/>
    <mergeCell ref="I2:K2"/>
    <mergeCell ref="A4:E4"/>
    <mergeCell ref="I4:K4"/>
    <mergeCell ref="A5:A6"/>
    <mergeCell ref="B5:B6"/>
    <mergeCell ref="C5:C6"/>
    <mergeCell ref="D5:D6"/>
    <mergeCell ref="E5:E6"/>
    <mergeCell ref="F5:F6"/>
    <mergeCell ref="G5:G6"/>
    <mergeCell ref="R2:R3"/>
    <mergeCell ref="S2:S3"/>
    <mergeCell ref="R5:R6"/>
    <mergeCell ref="S5:S6"/>
    <mergeCell ref="Q2:Q4"/>
    <mergeCell ref="P2:P4"/>
    <mergeCell ref="P5:P6"/>
    <mergeCell ref="Q5:Q6"/>
    <mergeCell ref="H5:H6"/>
    <mergeCell ref="I5:I6"/>
    <mergeCell ref="J5:J6"/>
    <mergeCell ref="K5:K6"/>
    <mergeCell ref="L5:L6"/>
    <mergeCell ref="M5:M6"/>
  </mergeCells>
  <printOptions horizontalCentered="1" verticalCentered="1"/>
  <pageMargins left="0.43307086614173229" right="3.937007874015748E-2" top="0.74803149606299213" bottom="0.35433070866141736" header="0.31496062992125984" footer="0.31496062992125984"/>
  <pageSetup paperSize="9" scale="75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zoomScale="60" zoomScaleNormal="100" workbookViewId="0">
      <selection sqref="A1:G39"/>
    </sheetView>
  </sheetViews>
  <sheetFormatPr defaultColWidth="13.85546875" defaultRowHeight="15.75" x14ac:dyDescent="0.25"/>
  <cols>
    <col min="1" max="1" width="21" style="149" customWidth="1"/>
    <col min="2" max="2" width="22" style="166" customWidth="1"/>
    <col min="3" max="3" width="18.85546875" style="149" customWidth="1"/>
    <col min="4" max="4" width="18.5703125" style="149" customWidth="1"/>
    <col min="5" max="11" width="13.85546875" style="149"/>
    <col min="12" max="13" width="13.85546875" style="166"/>
    <col min="14" max="16384" width="13.85546875" style="149"/>
  </cols>
  <sheetData>
    <row r="1" spans="1:14" x14ac:dyDescent="0.25">
      <c r="A1" s="148" t="s">
        <v>80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5.75" customHeight="1" x14ac:dyDescent="0.25">
      <c r="A2" s="265" t="s">
        <v>1</v>
      </c>
      <c r="B2" s="267" t="s">
        <v>64</v>
      </c>
      <c r="C2" s="258" t="s">
        <v>82</v>
      </c>
      <c r="D2" s="150"/>
      <c r="L2" s="149"/>
      <c r="M2" s="149"/>
    </row>
    <row r="3" spans="1:14" ht="15" customHeight="1" x14ac:dyDescent="0.25">
      <c r="A3" s="266"/>
      <c r="B3" s="267"/>
      <c r="C3" s="259"/>
      <c r="D3" s="150"/>
      <c r="E3" s="151"/>
      <c r="L3" s="149"/>
      <c r="M3" s="149"/>
    </row>
    <row r="4" spans="1:14" ht="15" customHeight="1" x14ac:dyDescent="0.25">
      <c r="A4" s="152" t="s">
        <v>2</v>
      </c>
      <c r="B4" s="153"/>
      <c r="C4" s="154"/>
      <c r="D4" s="150"/>
      <c r="E4" s="151"/>
      <c r="L4" s="149"/>
      <c r="M4" s="149"/>
    </row>
    <row r="5" spans="1:14" x14ac:dyDescent="0.25">
      <c r="A5" s="260" t="s">
        <v>33</v>
      </c>
      <c r="B5" s="261">
        <f>3795000+286843</f>
        <v>4081843</v>
      </c>
      <c r="C5" s="258">
        <v>2568468</v>
      </c>
      <c r="D5" s="263">
        <f>B5-C5</f>
        <v>1513375</v>
      </c>
      <c r="E5" s="151"/>
      <c r="L5" s="149"/>
      <c r="M5" s="149"/>
    </row>
    <row r="6" spans="1:14" ht="19.5" customHeight="1" x14ac:dyDescent="0.25">
      <c r="A6" s="260"/>
      <c r="B6" s="261"/>
      <c r="C6" s="262"/>
      <c r="D6" s="264"/>
      <c r="E6" s="151">
        <v>203000</v>
      </c>
      <c r="L6" s="149"/>
      <c r="M6" s="149"/>
    </row>
    <row r="7" spans="1:14" ht="19.5" customHeight="1" x14ac:dyDescent="0.25">
      <c r="A7" s="155" t="s">
        <v>32</v>
      </c>
      <c r="B7" s="156">
        <f>834000+80900</f>
        <v>914900</v>
      </c>
      <c r="C7" s="157">
        <v>552140.30000000005</v>
      </c>
      <c r="D7" s="158">
        <f>B7-C7</f>
        <v>362759.69999999995</v>
      </c>
      <c r="E7" s="151"/>
      <c r="F7" s="151"/>
      <c r="L7" s="149"/>
      <c r="M7" s="149"/>
    </row>
    <row r="8" spans="1:14" ht="19.5" customHeight="1" x14ac:dyDescent="0.25">
      <c r="A8" s="159" t="s">
        <v>70</v>
      </c>
      <c r="B8" s="156">
        <v>20280</v>
      </c>
      <c r="C8" s="157">
        <v>6288</v>
      </c>
      <c r="D8" s="150">
        <v>13992</v>
      </c>
      <c r="L8" s="149"/>
      <c r="M8" s="149"/>
    </row>
    <row r="9" spans="1:14" ht="19.5" customHeight="1" x14ac:dyDescent="0.25">
      <c r="A9" s="159" t="s">
        <v>71</v>
      </c>
      <c r="B9" s="156">
        <v>5720</v>
      </c>
      <c r="C9" s="157">
        <v>1383.4</v>
      </c>
      <c r="D9" s="150">
        <v>4336.6000000000004</v>
      </c>
      <c r="L9" s="149"/>
      <c r="M9" s="149"/>
    </row>
    <row r="10" spans="1:14" ht="24" customHeight="1" x14ac:dyDescent="0.25">
      <c r="A10" s="169" t="s">
        <v>3</v>
      </c>
      <c r="B10" s="170">
        <f t="shared" ref="B10" si="0">SUM(B5:B9)</f>
        <v>5022743</v>
      </c>
      <c r="C10" s="171">
        <f>SUM(C5:C9)</f>
        <v>3128279.6999999997</v>
      </c>
      <c r="D10" s="172">
        <f>SUM(D5:D9)</f>
        <v>1894463.3</v>
      </c>
      <c r="L10" s="149"/>
      <c r="M10" s="149"/>
    </row>
    <row r="11" spans="1:14" x14ac:dyDescent="0.25">
      <c r="A11" s="155" t="s">
        <v>4</v>
      </c>
      <c r="B11" s="161">
        <v>540000</v>
      </c>
      <c r="C11" s="157">
        <v>382042.5</v>
      </c>
      <c r="D11" s="158">
        <f>B11-C11</f>
        <v>157957.5</v>
      </c>
      <c r="E11" s="149" t="s">
        <v>83</v>
      </c>
      <c r="L11" s="149"/>
      <c r="M11" s="149"/>
    </row>
    <row r="12" spans="1:14" ht="51.75" customHeight="1" x14ac:dyDescent="0.25">
      <c r="A12" s="155" t="s">
        <v>19</v>
      </c>
      <c r="B12" s="161">
        <v>264000</v>
      </c>
      <c r="C12" s="157">
        <v>194780.79999999999</v>
      </c>
      <c r="D12" s="158">
        <f t="shared" ref="D12:D15" si="1">B12-C12</f>
        <v>69219.200000000012</v>
      </c>
      <c r="L12" s="149"/>
      <c r="M12" s="149"/>
    </row>
    <row r="13" spans="1:14" ht="38.25" customHeight="1" x14ac:dyDescent="0.25">
      <c r="A13" s="155" t="s">
        <v>5</v>
      </c>
      <c r="B13" s="161">
        <f>50000-19000</f>
        <v>31000</v>
      </c>
      <c r="C13" s="157">
        <v>21469.5</v>
      </c>
      <c r="D13" s="158">
        <f t="shared" si="1"/>
        <v>9530.5</v>
      </c>
      <c r="L13" s="149"/>
      <c r="M13" s="149"/>
    </row>
    <row r="14" spans="1:14" ht="75.75" customHeight="1" x14ac:dyDescent="0.25">
      <c r="A14" s="162" t="s">
        <v>78</v>
      </c>
      <c r="B14" s="161">
        <v>39500</v>
      </c>
      <c r="C14" s="163">
        <v>39500</v>
      </c>
      <c r="D14" s="158">
        <f t="shared" si="1"/>
        <v>0</v>
      </c>
      <c r="L14" s="149"/>
      <c r="M14" s="149"/>
    </row>
    <row r="15" spans="1:14" ht="29.25" customHeight="1" x14ac:dyDescent="0.25">
      <c r="A15" s="173" t="s">
        <v>35</v>
      </c>
      <c r="B15" s="174">
        <f t="shared" ref="B15" si="2">SUM(B11:B14)</f>
        <v>874500</v>
      </c>
      <c r="C15" s="171">
        <f>SUM(C11:C14)</f>
        <v>637792.80000000005</v>
      </c>
      <c r="D15" s="172">
        <f t="shared" si="1"/>
        <v>236707.19999999995</v>
      </c>
      <c r="L15" s="149"/>
      <c r="M15" s="149"/>
    </row>
    <row r="16" spans="1:14" ht="43.5" customHeight="1" x14ac:dyDescent="0.25">
      <c r="A16" s="155" t="s">
        <v>20</v>
      </c>
      <c r="B16" s="161">
        <v>4000</v>
      </c>
      <c r="C16" s="163">
        <v>4000</v>
      </c>
      <c r="D16" s="150"/>
      <c r="L16" s="149"/>
      <c r="M16" s="149"/>
    </row>
    <row r="17" spans="1:13" ht="31.5" x14ac:dyDescent="0.25">
      <c r="A17" s="155" t="s">
        <v>37</v>
      </c>
      <c r="B17" s="161"/>
      <c r="C17" s="157">
        <v>0</v>
      </c>
      <c r="D17" s="150"/>
      <c r="L17" s="149"/>
      <c r="M17" s="149"/>
    </row>
    <row r="18" spans="1:13" ht="49.5" customHeight="1" x14ac:dyDescent="0.25">
      <c r="A18" s="155" t="s">
        <v>21</v>
      </c>
      <c r="B18" s="161">
        <v>5000</v>
      </c>
      <c r="C18" s="157">
        <v>507.9</v>
      </c>
      <c r="D18" s="158">
        <f>B18-C18</f>
        <v>4492.1000000000004</v>
      </c>
      <c r="L18" s="149"/>
      <c r="M18" s="149"/>
    </row>
    <row r="19" spans="1:13" ht="39.75" customHeight="1" x14ac:dyDescent="0.25">
      <c r="A19" s="155" t="s">
        <v>22</v>
      </c>
      <c r="B19" s="161"/>
      <c r="C19" s="157">
        <v>0</v>
      </c>
      <c r="D19" s="158">
        <f t="shared" ref="D19:D22" si="3">B19-C19</f>
        <v>0</v>
      </c>
      <c r="G19" s="151"/>
      <c r="L19" s="149"/>
      <c r="M19" s="149"/>
    </row>
    <row r="20" spans="1:13" ht="39.75" customHeight="1" x14ac:dyDescent="0.25">
      <c r="A20" s="155" t="s">
        <v>74</v>
      </c>
      <c r="B20" s="161">
        <v>19000</v>
      </c>
      <c r="C20" s="163">
        <v>19000</v>
      </c>
      <c r="D20" s="158">
        <f t="shared" si="3"/>
        <v>0</v>
      </c>
      <c r="L20" s="149"/>
      <c r="M20" s="149"/>
    </row>
    <row r="21" spans="1:13" ht="48" customHeight="1" x14ac:dyDescent="0.25">
      <c r="A21" s="155" t="s">
        <v>68</v>
      </c>
      <c r="B21" s="161">
        <v>30000</v>
      </c>
      <c r="C21" s="157">
        <v>29569.3</v>
      </c>
      <c r="D21" s="158">
        <f t="shared" si="3"/>
        <v>430.70000000000073</v>
      </c>
      <c r="L21" s="149"/>
      <c r="M21" s="149"/>
    </row>
    <row r="22" spans="1:13" ht="22.5" customHeight="1" x14ac:dyDescent="0.25">
      <c r="A22" s="160" t="s">
        <v>38</v>
      </c>
      <c r="B22" s="161">
        <f t="shared" ref="B22" si="4">SUM(B16:B21)</f>
        <v>58000</v>
      </c>
      <c r="C22" s="157">
        <f>SUM(C16:C21)</f>
        <v>53077.2</v>
      </c>
      <c r="D22" s="158">
        <f t="shared" si="3"/>
        <v>4922.8000000000029</v>
      </c>
      <c r="L22" s="149"/>
      <c r="M22" s="149"/>
    </row>
    <row r="23" spans="1:13" ht="28.5" customHeight="1" x14ac:dyDescent="0.25">
      <c r="A23" s="160" t="s">
        <v>34</v>
      </c>
      <c r="B23" s="161"/>
      <c r="C23" s="157"/>
      <c r="D23" s="150"/>
      <c r="L23" s="149"/>
      <c r="M23" s="149"/>
    </row>
    <row r="24" spans="1:13" ht="45.75" customHeight="1" x14ac:dyDescent="0.25">
      <c r="A24" s="164" t="s">
        <v>24</v>
      </c>
      <c r="B24" s="161">
        <v>8000</v>
      </c>
      <c r="C24" s="157">
        <v>2480</v>
      </c>
      <c r="D24" s="158">
        <f>B24-C24</f>
        <v>5520</v>
      </c>
      <c r="L24" s="149"/>
      <c r="M24" s="149"/>
    </row>
    <row r="25" spans="1:13" ht="60" customHeight="1" x14ac:dyDescent="0.25">
      <c r="A25" s="164" t="s">
        <v>25</v>
      </c>
      <c r="B25" s="161">
        <v>8000</v>
      </c>
      <c r="C25" s="157">
        <v>1395</v>
      </c>
      <c r="D25" s="158">
        <f t="shared" ref="D25:D31" si="5">B25-C25</f>
        <v>6605</v>
      </c>
      <c r="L25" s="149"/>
      <c r="M25" s="149"/>
    </row>
    <row r="26" spans="1:13" ht="46.5" customHeight="1" x14ac:dyDescent="0.25">
      <c r="A26" s="164" t="s">
        <v>63</v>
      </c>
      <c r="B26" s="161">
        <v>8000</v>
      </c>
      <c r="C26" s="157">
        <v>7035</v>
      </c>
      <c r="D26" s="158">
        <f t="shared" si="5"/>
        <v>965</v>
      </c>
      <c r="L26" s="149"/>
      <c r="M26" s="149"/>
    </row>
    <row r="27" spans="1:13" ht="60.75" customHeight="1" x14ac:dyDescent="0.25">
      <c r="A27" s="164" t="s">
        <v>27</v>
      </c>
      <c r="B27" s="161">
        <v>8000</v>
      </c>
      <c r="C27" s="157">
        <v>395</v>
      </c>
      <c r="D27" s="158">
        <f t="shared" si="5"/>
        <v>7605</v>
      </c>
      <c r="L27" s="149"/>
      <c r="M27" s="149"/>
    </row>
    <row r="28" spans="1:13" ht="32.25" customHeight="1" x14ac:dyDescent="0.25">
      <c r="A28" s="164" t="s">
        <v>28</v>
      </c>
      <c r="B28" s="161">
        <v>8000</v>
      </c>
      <c r="C28" s="157">
        <v>430</v>
      </c>
      <c r="D28" s="158">
        <f t="shared" si="5"/>
        <v>7570</v>
      </c>
      <c r="L28" s="149"/>
      <c r="M28" s="149"/>
    </row>
    <row r="29" spans="1:13" ht="48.75" customHeight="1" x14ac:dyDescent="0.25">
      <c r="A29" s="164" t="s">
        <v>41</v>
      </c>
      <c r="B29" s="161">
        <v>8000</v>
      </c>
      <c r="C29" s="163">
        <v>2323</v>
      </c>
      <c r="D29" s="158">
        <f t="shared" si="5"/>
        <v>5677</v>
      </c>
      <c r="L29" s="149"/>
      <c r="M29" s="149"/>
    </row>
    <row r="30" spans="1:13" ht="27.75" customHeight="1" x14ac:dyDescent="0.25">
      <c r="A30" s="175" t="s">
        <v>39</v>
      </c>
      <c r="B30" s="174">
        <f>SUM(B24:B29)</f>
        <v>48000</v>
      </c>
      <c r="C30" s="171">
        <f>SUM(C24:C29)</f>
        <v>14058</v>
      </c>
      <c r="D30" s="172">
        <f t="shared" si="5"/>
        <v>33942</v>
      </c>
      <c r="L30" s="149"/>
      <c r="M30" s="149"/>
    </row>
    <row r="31" spans="1:13" ht="25.5" customHeight="1" x14ac:dyDescent="0.25">
      <c r="A31" s="160" t="s">
        <v>9</v>
      </c>
      <c r="B31" s="161">
        <f>B10+B15+B22+B30</f>
        <v>6003243</v>
      </c>
      <c r="C31" s="157">
        <f>C10+C15+C30</f>
        <v>3780130.5</v>
      </c>
      <c r="D31" s="150">
        <f t="shared" si="5"/>
        <v>2223112.5</v>
      </c>
      <c r="L31" s="149"/>
      <c r="M31" s="149"/>
    </row>
    <row r="32" spans="1:13" x14ac:dyDescent="0.25">
      <c r="A32" s="165" t="s">
        <v>10</v>
      </c>
      <c r="C32" s="157"/>
      <c r="D32" s="150"/>
      <c r="L32" s="149"/>
      <c r="M32" s="149"/>
    </row>
    <row r="33" spans="1:13" ht="47.25" x14ac:dyDescent="0.25">
      <c r="A33" s="160" t="s">
        <v>11</v>
      </c>
      <c r="B33" s="161">
        <v>408000</v>
      </c>
      <c r="C33" s="157">
        <v>270723.59999999998</v>
      </c>
      <c r="D33" s="158">
        <f>B33-C33</f>
        <v>137276.40000000002</v>
      </c>
      <c r="E33" s="149" t="s">
        <v>84</v>
      </c>
      <c r="L33" s="149"/>
      <c r="M33" s="149"/>
    </row>
    <row r="34" spans="1:13" ht="63" x14ac:dyDescent="0.25">
      <c r="A34" s="160" t="s">
        <v>12</v>
      </c>
      <c r="B34" s="161">
        <f>42000</f>
        <v>42000</v>
      </c>
      <c r="C34" s="157">
        <v>31436</v>
      </c>
      <c r="D34" s="158">
        <f t="shared" ref="D34:D36" si="6">B34-C34</f>
        <v>10564</v>
      </c>
      <c r="L34" s="149"/>
      <c r="M34" s="149"/>
    </row>
    <row r="35" spans="1:13" ht="31.5" x14ac:dyDescent="0.25">
      <c r="A35" s="160" t="s">
        <v>79</v>
      </c>
      <c r="B35" s="161">
        <v>92066</v>
      </c>
      <c r="C35" s="157"/>
      <c r="D35" s="158">
        <f t="shared" si="6"/>
        <v>92066</v>
      </c>
      <c r="L35" s="149"/>
      <c r="M35" s="149"/>
    </row>
    <row r="36" spans="1:13" x14ac:dyDescent="0.25">
      <c r="A36" s="160" t="s">
        <v>13</v>
      </c>
      <c r="B36" s="161">
        <f>SUM(B33:B35)</f>
        <v>542066</v>
      </c>
      <c r="C36" s="157">
        <f>SUM(C33:C35)</f>
        <v>302159.59999999998</v>
      </c>
      <c r="D36" s="158">
        <f t="shared" si="6"/>
        <v>239906.40000000002</v>
      </c>
      <c r="L36" s="149"/>
      <c r="M36" s="149"/>
    </row>
    <row r="37" spans="1:13" ht="47.25" x14ac:dyDescent="0.25">
      <c r="A37" s="160" t="s">
        <v>62</v>
      </c>
      <c r="B37" s="161">
        <f>200000-128000</f>
        <v>72000</v>
      </c>
      <c r="C37" s="150">
        <v>53000</v>
      </c>
      <c r="D37" s="150">
        <v>19000</v>
      </c>
      <c r="G37" s="166"/>
      <c r="H37" s="166"/>
      <c r="L37" s="149"/>
      <c r="M37" s="149"/>
    </row>
    <row r="38" spans="1:13" ht="31.5" x14ac:dyDescent="0.25">
      <c r="A38" s="160" t="s">
        <v>59</v>
      </c>
      <c r="B38" s="161">
        <v>72000</v>
      </c>
      <c r="C38" s="150">
        <v>53000</v>
      </c>
      <c r="D38" s="150">
        <v>19000</v>
      </c>
      <c r="I38" s="167"/>
      <c r="J38" s="167"/>
      <c r="K38" s="167"/>
      <c r="L38" s="168"/>
      <c r="M38" s="168"/>
    </row>
    <row r="39" spans="1:13" ht="31.5" x14ac:dyDescent="0.25">
      <c r="A39" s="160" t="s">
        <v>14</v>
      </c>
      <c r="B39" s="161">
        <f>B31+B36+B38</f>
        <v>6617309</v>
      </c>
      <c r="C39" s="158">
        <f>C31+C36</f>
        <v>4082290.1</v>
      </c>
      <c r="D39" s="158">
        <f>B39-C39</f>
        <v>2535018.9</v>
      </c>
    </row>
    <row r="42" spans="1:13" x14ac:dyDescent="0.25">
      <c r="K42" s="151"/>
    </row>
  </sheetData>
  <mergeCells count="7">
    <mergeCell ref="C2:C3"/>
    <mergeCell ref="A5:A6"/>
    <mergeCell ref="B5:B6"/>
    <mergeCell ref="C5:C6"/>
    <mergeCell ref="D5:D6"/>
    <mergeCell ref="A2:A3"/>
    <mergeCell ref="B2:B3"/>
  </mergeCells>
  <pageMargins left="0.7" right="0.7" top="0.75" bottom="0.75" header="0.3" footer="0.3"/>
  <pageSetup paperSize="9" scale="60" orientation="portrait" verticalDpi="0" r:id="rId1"/>
  <rowBreaks count="1" manualBreakCount="1">
    <brk id="39" max="18" man="1"/>
  </rowBreaks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zoomScale="57" zoomScaleNormal="57" workbookViewId="0">
      <selection activeCell="K39" sqref="K39"/>
    </sheetView>
  </sheetViews>
  <sheetFormatPr defaultRowHeight="18.75" x14ac:dyDescent="0.3"/>
  <cols>
    <col min="1" max="1" width="48.140625" style="2" customWidth="1"/>
    <col min="2" max="2" width="13.7109375" style="2" customWidth="1"/>
    <col min="3" max="3" width="14.85546875" style="2" customWidth="1"/>
    <col min="4" max="4" width="14.28515625" style="2" customWidth="1"/>
    <col min="5" max="5" width="16.140625" style="2" customWidth="1"/>
    <col min="6" max="6" width="12.5703125" style="2" customWidth="1"/>
    <col min="7" max="7" width="13.85546875" style="2" customWidth="1"/>
    <col min="8" max="8" width="15.7109375" style="2" customWidth="1"/>
    <col min="9" max="9" width="15.140625" style="2" customWidth="1"/>
    <col min="10" max="10" width="15.28515625" style="2" customWidth="1"/>
    <col min="11" max="11" width="14.85546875" style="2" customWidth="1"/>
    <col min="12" max="12" width="14.7109375" style="2" customWidth="1"/>
    <col min="13" max="13" width="16.42578125" style="2" bestFit="1" customWidth="1"/>
    <col min="14" max="14" width="16.140625" style="2" customWidth="1"/>
    <col min="15" max="15" width="14.85546875" style="2" customWidth="1"/>
    <col min="16" max="16" width="16.5703125" style="2" customWidth="1"/>
    <col min="17" max="16384" width="9.140625" style="2"/>
  </cols>
  <sheetData>
    <row r="1" spans="1:16" x14ac:dyDescent="0.3">
      <c r="A1" s="196" t="s">
        <v>17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6" x14ac:dyDescent="0.3">
      <c r="A2" s="176" t="s">
        <v>87</v>
      </c>
      <c r="B2" s="3"/>
      <c r="C2" s="3"/>
      <c r="D2" s="3"/>
      <c r="E2" s="3"/>
      <c r="F2" s="3"/>
      <c r="G2" s="3"/>
      <c r="H2" s="3"/>
      <c r="I2" s="3"/>
      <c r="J2" s="3"/>
    </row>
    <row r="3" spans="1:16" x14ac:dyDescent="0.3">
      <c r="A3" s="176" t="s">
        <v>0</v>
      </c>
      <c r="B3" s="3"/>
      <c r="C3" s="3"/>
      <c r="D3" s="3"/>
      <c r="E3" s="3"/>
      <c r="F3" s="3"/>
      <c r="G3" s="3"/>
      <c r="I3" s="3"/>
      <c r="J3" s="3"/>
    </row>
    <row r="4" spans="1:16" x14ac:dyDescent="0.3">
      <c r="A4" s="197" t="s">
        <v>1</v>
      </c>
      <c r="B4" s="199">
        <v>1</v>
      </c>
      <c r="C4" s="199">
        <v>2</v>
      </c>
      <c r="D4" s="199">
        <v>3</v>
      </c>
      <c r="E4" s="199">
        <v>4</v>
      </c>
      <c r="F4" s="199">
        <v>5</v>
      </c>
      <c r="G4" s="199">
        <v>6</v>
      </c>
      <c r="H4" s="200">
        <v>7</v>
      </c>
      <c r="I4" s="199">
        <v>8</v>
      </c>
      <c r="J4" s="199">
        <v>9</v>
      </c>
      <c r="K4" s="199">
        <v>10</v>
      </c>
      <c r="L4" s="199">
        <v>11</v>
      </c>
      <c r="M4" s="199">
        <v>12</v>
      </c>
      <c r="N4" s="194" t="s">
        <v>18</v>
      </c>
    </row>
    <row r="5" spans="1:16" x14ac:dyDescent="0.3">
      <c r="A5" s="198"/>
      <c r="B5" s="199"/>
      <c r="C5" s="199"/>
      <c r="D5" s="199"/>
      <c r="E5" s="199"/>
      <c r="F5" s="199"/>
      <c r="G5" s="199"/>
      <c r="H5" s="201"/>
      <c r="I5" s="199"/>
      <c r="J5" s="199"/>
      <c r="K5" s="199"/>
      <c r="L5" s="199"/>
      <c r="M5" s="199"/>
      <c r="N5" s="195"/>
    </row>
    <row r="6" spans="1:16" ht="23.25" customHeight="1" x14ac:dyDescent="0.3">
      <c r="A6" s="199" t="s">
        <v>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4"/>
    </row>
    <row r="7" spans="1:16" x14ac:dyDescent="0.3">
      <c r="A7" s="207" t="s">
        <v>33</v>
      </c>
      <c r="B7" s="204">
        <f>336942/2</f>
        <v>168471</v>
      </c>
      <c r="C7" s="204">
        <v>336942</v>
      </c>
      <c r="D7" s="204">
        <f>336942+361000</f>
        <v>697942</v>
      </c>
      <c r="E7" s="204">
        <f>342187</f>
        <v>342187</v>
      </c>
      <c r="F7" s="204">
        <v>342187</v>
      </c>
      <c r="G7" s="204">
        <v>361174</v>
      </c>
      <c r="H7" s="205"/>
      <c r="I7" s="205">
        <f>361174-165882</f>
        <v>195292</v>
      </c>
      <c r="J7" s="205">
        <v>361174</v>
      </c>
      <c r="K7" s="205">
        <f>105570+168471+10940+647899</f>
        <v>932880</v>
      </c>
      <c r="L7" s="205">
        <f>105000+6399-1409</f>
        <v>109990</v>
      </c>
      <c r="M7" s="204">
        <f>100000-12116-20280+166000</f>
        <v>233604</v>
      </c>
      <c r="N7" s="217">
        <f>SUM(B7:M7)</f>
        <v>4081843</v>
      </c>
      <c r="O7" s="268"/>
      <c r="P7" s="269"/>
    </row>
    <row r="8" spans="1:16" x14ac:dyDescent="0.3">
      <c r="A8" s="207"/>
      <c r="B8" s="204"/>
      <c r="C8" s="204"/>
      <c r="D8" s="204"/>
      <c r="E8" s="204"/>
      <c r="F8" s="204"/>
      <c r="G8" s="204"/>
      <c r="H8" s="206"/>
      <c r="I8" s="206"/>
      <c r="J8" s="206"/>
      <c r="K8" s="206"/>
      <c r="L8" s="206"/>
      <c r="M8" s="204"/>
      <c r="N8" s="203"/>
      <c r="O8" s="268"/>
      <c r="P8" s="245"/>
    </row>
    <row r="9" spans="1:16" x14ac:dyDescent="0.3">
      <c r="A9" s="179" t="s">
        <v>32</v>
      </c>
      <c r="B9" s="19">
        <f>B7*0.22</f>
        <v>37063.620000000003</v>
      </c>
      <c r="C9" s="19">
        <f>C7*0.22</f>
        <v>74127.240000000005</v>
      </c>
      <c r="D9" s="19">
        <f>D7*0.22-420</f>
        <v>153127.24</v>
      </c>
      <c r="E9" s="19">
        <f>E7*0.22</f>
        <v>75281.14</v>
      </c>
      <c r="F9" s="19">
        <f>F7*0.22</f>
        <v>75281.14</v>
      </c>
      <c r="G9" s="19">
        <f>(G7*0.22)</f>
        <v>79458.28</v>
      </c>
      <c r="H9" s="19"/>
      <c r="I9" s="19">
        <v>79458</v>
      </c>
      <c r="J9" s="19">
        <f>J7*0.22</f>
        <v>79458.28</v>
      </c>
      <c r="K9" s="19">
        <f>K7*0.22+6253+17820</f>
        <v>229306.6</v>
      </c>
      <c r="L9" s="19">
        <f>L7*0.22+311</f>
        <v>24508.799999999999</v>
      </c>
      <c r="M9" s="19">
        <f>16214-2665-5720+1</f>
        <v>7830</v>
      </c>
      <c r="N9" s="6">
        <f>SUM(B9:M9)</f>
        <v>914900.34000000008</v>
      </c>
      <c r="O9" s="52"/>
      <c r="P9" s="52"/>
    </row>
    <row r="10" spans="1:16" x14ac:dyDescent="0.3">
      <c r="A10" s="179" t="s">
        <v>70</v>
      </c>
      <c r="B10" s="19"/>
      <c r="C10" s="19"/>
      <c r="D10" s="19"/>
      <c r="E10" s="19">
        <v>20280</v>
      </c>
      <c r="F10" s="19"/>
      <c r="G10" s="19"/>
      <c r="H10" s="19"/>
      <c r="I10" s="19"/>
      <c r="J10" s="19"/>
      <c r="K10" s="19"/>
      <c r="L10" s="19"/>
      <c r="M10" s="19"/>
      <c r="N10" s="6">
        <f>SUM(B10:M10)</f>
        <v>20280</v>
      </c>
    </row>
    <row r="11" spans="1:16" x14ac:dyDescent="0.3">
      <c r="A11" s="179" t="s">
        <v>71</v>
      </c>
      <c r="B11" s="19"/>
      <c r="C11" s="19"/>
      <c r="D11" s="19"/>
      <c r="E11" s="19">
        <v>5720</v>
      </c>
      <c r="F11" s="19"/>
      <c r="G11" s="19"/>
      <c r="H11" s="19"/>
      <c r="I11" s="19"/>
      <c r="J11" s="19"/>
      <c r="K11" s="19"/>
      <c r="L11" s="19"/>
      <c r="M11" s="19"/>
      <c r="N11" s="6">
        <f>SUM(B11:M11)</f>
        <v>5720</v>
      </c>
      <c r="O11" s="52"/>
      <c r="P11" s="52"/>
    </row>
    <row r="12" spans="1:16" s="9" customFormat="1" ht="19.5" customHeight="1" x14ac:dyDescent="0.3">
      <c r="A12" s="33" t="s">
        <v>3</v>
      </c>
      <c r="B12" s="34">
        <f t="shared" ref="B12:M12" si="0">SUM(B7:B11)</f>
        <v>205534.62</v>
      </c>
      <c r="C12" s="34">
        <f t="shared" si="0"/>
        <v>411069.24</v>
      </c>
      <c r="D12" s="34">
        <f t="shared" si="0"/>
        <v>851069.24</v>
      </c>
      <c r="E12" s="34">
        <f t="shared" si="0"/>
        <v>443468.14</v>
      </c>
      <c r="F12" s="34">
        <f t="shared" si="0"/>
        <v>417468.14</v>
      </c>
      <c r="G12" s="34">
        <f t="shared" si="0"/>
        <v>440632.28</v>
      </c>
      <c r="H12" s="34">
        <f t="shared" si="0"/>
        <v>0</v>
      </c>
      <c r="I12" s="34">
        <f t="shared" si="0"/>
        <v>274750</v>
      </c>
      <c r="J12" s="34">
        <f t="shared" si="0"/>
        <v>440632.28</v>
      </c>
      <c r="K12" s="34">
        <f t="shared" si="0"/>
        <v>1162186.6000000001</v>
      </c>
      <c r="L12" s="34">
        <f t="shared" si="0"/>
        <v>134498.79999999999</v>
      </c>
      <c r="M12" s="34">
        <f t="shared" si="0"/>
        <v>241434</v>
      </c>
      <c r="N12" s="118">
        <f>SUM(B12:M12)</f>
        <v>5022743.3400000008</v>
      </c>
    </row>
    <row r="13" spans="1:16" x14ac:dyDescent="0.3">
      <c r="A13" s="179" t="s">
        <v>4</v>
      </c>
      <c r="B13" s="178">
        <v>58000</v>
      </c>
      <c r="C13" s="178">
        <v>56000</v>
      </c>
      <c r="D13" s="178">
        <f>56000-2569</f>
        <v>53431</v>
      </c>
      <c r="E13" s="178">
        <f>51000+1931</f>
        <v>52931</v>
      </c>
      <c r="F13" s="178">
        <f>56000</f>
        <v>56000</v>
      </c>
      <c r="G13" s="178">
        <f>56000-14701</f>
        <v>41299</v>
      </c>
      <c r="H13" s="178">
        <f>56000+368+1000-2883</f>
        <v>54485</v>
      </c>
      <c r="I13" s="178">
        <f>56000-6399-39500</f>
        <v>10101</v>
      </c>
      <c r="J13" s="178">
        <f>40000+368+24300</f>
        <v>64668</v>
      </c>
      <c r="K13" s="178">
        <f>30000-330-9600+42383</f>
        <v>62453</v>
      </c>
      <c r="L13" s="178">
        <f>15000</f>
        <v>15000</v>
      </c>
      <c r="M13" s="178">
        <f>40000-68</f>
        <v>39932</v>
      </c>
      <c r="N13" s="42">
        <f t="shared" ref="N13:N17" si="1">SUM(B13:M13)</f>
        <v>564300</v>
      </c>
      <c r="P13" s="43"/>
    </row>
    <row r="14" spans="1:16" ht="38.25" customHeight="1" x14ac:dyDescent="0.3">
      <c r="A14" s="179" t="s">
        <v>19</v>
      </c>
      <c r="B14" s="178">
        <f>11465+36000-10000</f>
        <v>37465</v>
      </c>
      <c r="C14" s="178">
        <f>40000-28000</f>
        <v>12000</v>
      </c>
      <c r="D14" s="178">
        <v>14500</v>
      </c>
      <c r="E14" s="178">
        <f>10000+24601-3000</f>
        <v>31601</v>
      </c>
      <c r="F14" s="178">
        <v>10000</v>
      </c>
      <c r="G14" s="178">
        <v>15000</v>
      </c>
      <c r="H14" s="10"/>
      <c r="I14" s="178">
        <f>27000-632</f>
        <v>26368</v>
      </c>
      <c r="J14" s="178">
        <v>24000</v>
      </c>
      <c r="K14" s="178">
        <f>16000+21931+9530</f>
        <v>47461</v>
      </c>
      <c r="L14" s="19">
        <f>24000-499</f>
        <v>23501</v>
      </c>
      <c r="M14" s="178">
        <f>14500+7134+10000</f>
        <v>31634</v>
      </c>
      <c r="N14" s="11">
        <f t="shared" si="1"/>
        <v>273530</v>
      </c>
    </row>
    <row r="15" spans="1:16" ht="24.75" customHeight="1" x14ac:dyDescent="0.3">
      <c r="A15" s="179" t="s">
        <v>69</v>
      </c>
      <c r="B15" s="178"/>
      <c r="C15" s="178"/>
      <c r="D15" s="178"/>
      <c r="E15" s="178">
        <v>31000</v>
      </c>
      <c r="F15" s="178"/>
      <c r="G15" s="178"/>
      <c r="H15" s="10"/>
      <c r="I15" s="178"/>
      <c r="J15" s="178"/>
      <c r="K15" s="178">
        <v>-9530</v>
      </c>
      <c r="L15" s="178"/>
      <c r="M15" s="178"/>
      <c r="N15" s="11">
        <f t="shared" si="1"/>
        <v>21470</v>
      </c>
    </row>
    <row r="16" spans="1:16" ht="52.5" customHeight="1" x14ac:dyDescent="0.3">
      <c r="A16" s="32" t="s">
        <v>78</v>
      </c>
      <c r="B16" s="178"/>
      <c r="C16" s="178"/>
      <c r="D16" s="178"/>
      <c r="E16" s="178"/>
      <c r="F16" s="178"/>
      <c r="G16" s="178"/>
      <c r="H16" s="10"/>
      <c r="I16" s="178">
        <v>39500</v>
      </c>
      <c r="J16" s="178"/>
      <c r="K16" s="178"/>
      <c r="L16" s="178"/>
      <c r="M16" s="178"/>
      <c r="N16" s="11">
        <f t="shared" si="1"/>
        <v>39500</v>
      </c>
    </row>
    <row r="17" spans="1:14" s="40" customFormat="1" ht="36" customHeight="1" x14ac:dyDescent="0.3">
      <c r="A17" s="35" t="s">
        <v>35</v>
      </c>
      <c r="B17" s="38">
        <f t="shared" ref="B17:M17" si="2">SUM(B13:B16)</f>
        <v>95465</v>
      </c>
      <c r="C17" s="38">
        <f t="shared" si="2"/>
        <v>68000</v>
      </c>
      <c r="D17" s="38">
        <f t="shared" si="2"/>
        <v>67931</v>
      </c>
      <c r="E17" s="38">
        <f t="shared" si="2"/>
        <v>115532</v>
      </c>
      <c r="F17" s="38">
        <f t="shared" si="2"/>
        <v>66000</v>
      </c>
      <c r="G17" s="38">
        <f t="shared" si="2"/>
        <v>56299</v>
      </c>
      <c r="H17" s="39">
        <f t="shared" si="2"/>
        <v>54485</v>
      </c>
      <c r="I17" s="38">
        <f t="shared" si="2"/>
        <v>75969</v>
      </c>
      <c r="J17" s="38">
        <f t="shared" si="2"/>
        <v>88668</v>
      </c>
      <c r="K17" s="38">
        <f t="shared" si="2"/>
        <v>100384</v>
      </c>
      <c r="L17" s="38">
        <f t="shared" si="2"/>
        <v>38501</v>
      </c>
      <c r="M17" s="38">
        <f t="shared" si="2"/>
        <v>71566</v>
      </c>
      <c r="N17" s="36">
        <f t="shared" si="1"/>
        <v>898800</v>
      </c>
    </row>
    <row r="18" spans="1:14" ht="29.25" customHeight="1" x14ac:dyDescent="0.3">
      <c r="A18" s="179" t="s">
        <v>20</v>
      </c>
      <c r="B18" s="178">
        <v>4000</v>
      </c>
      <c r="C18" s="178"/>
      <c r="D18" s="178"/>
      <c r="E18" s="178"/>
      <c r="F18" s="178"/>
      <c r="G18" s="178"/>
      <c r="H18" s="10"/>
      <c r="I18" s="178"/>
      <c r="J18" s="178"/>
      <c r="K18" s="178"/>
      <c r="L18" s="178"/>
      <c r="M18" s="178"/>
      <c r="N18" s="11">
        <f>SUM(B18:M18)</f>
        <v>4000</v>
      </c>
    </row>
    <row r="19" spans="1:14" ht="45" customHeight="1" x14ac:dyDescent="0.3">
      <c r="A19" s="179" t="s">
        <v>68</v>
      </c>
      <c r="B19" s="178"/>
      <c r="C19" s="178"/>
      <c r="D19" s="178"/>
      <c r="E19" s="178">
        <v>30000</v>
      </c>
      <c r="F19" s="178"/>
      <c r="G19" s="178"/>
      <c r="H19" s="10"/>
      <c r="I19" s="178"/>
      <c r="J19" s="178"/>
      <c r="K19" s="178"/>
      <c r="L19" s="178"/>
      <c r="M19" s="178"/>
      <c r="N19" s="11">
        <f>SUM(C19:M19)</f>
        <v>30000</v>
      </c>
    </row>
    <row r="20" spans="1:14" ht="40.5" customHeight="1" x14ac:dyDescent="0.3">
      <c r="A20" s="179" t="s">
        <v>21</v>
      </c>
      <c r="B20" s="178"/>
      <c r="C20" s="178"/>
      <c r="D20" s="178"/>
      <c r="E20" s="178"/>
      <c r="F20" s="178"/>
      <c r="G20" s="178"/>
      <c r="H20" s="10"/>
      <c r="I20" s="178"/>
      <c r="J20" s="178"/>
      <c r="K20" s="178"/>
      <c r="L20" s="178">
        <v>5000</v>
      </c>
      <c r="M20" s="178"/>
      <c r="N20" s="11">
        <f>SUM(C20:M20)</f>
        <v>5000</v>
      </c>
    </row>
    <row r="21" spans="1:14" x14ac:dyDescent="0.3">
      <c r="A21" s="179" t="s">
        <v>22</v>
      </c>
      <c r="B21" s="178"/>
      <c r="C21" s="178"/>
      <c r="D21" s="178"/>
      <c r="E21" s="178"/>
      <c r="F21" s="178"/>
      <c r="G21" s="178"/>
      <c r="H21" s="10"/>
      <c r="I21" s="178"/>
      <c r="J21" s="178"/>
      <c r="K21" s="178"/>
      <c r="L21" s="178"/>
      <c r="M21" s="178"/>
      <c r="N21" s="11">
        <f>SUM(C21:M21)</f>
        <v>0</v>
      </c>
    </row>
    <row r="22" spans="1:14" ht="43.5" customHeight="1" x14ac:dyDescent="0.3">
      <c r="A22" s="179" t="s">
        <v>36</v>
      </c>
      <c r="B22" s="178"/>
      <c r="C22" s="178"/>
      <c r="D22" s="178"/>
      <c r="E22" s="178"/>
      <c r="F22" s="178"/>
      <c r="G22" s="178"/>
      <c r="H22" s="10"/>
      <c r="I22" s="178"/>
      <c r="J22" s="178"/>
      <c r="K22" s="178"/>
      <c r="L22" s="178"/>
      <c r="M22" s="178"/>
      <c r="N22" s="11">
        <f>SUM(C22:M22)</f>
        <v>0</v>
      </c>
    </row>
    <row r="23" spans="1:14" ht="27.75" customHeight="1" x14ac:dyDescent="0.3">
      <c r="A23" s="179" t="s">
        <v>86</v>
      </c>
      <c r="B23" s="178"/>
      <c r="C23" s="178"/>
      <c r="D23" s="178"/>
      <c r="E23" s="178">
        <v>19000</v>
      </c>
      <c r="F23" s="178"/>
      <c r="G23" s="178"/>
      <c r="H23" s="10"/>
      <c r="I23" s="178"/>
      <c r="J23" s="178"/>
      <c r="K23" s="178"/>
      <c r="L23" s="178"/>
      <c r="M23" s="178"/>
      <c r="N23" s="11">
        <f>SUM(B23:M23)</f>
        <v>19000</v>
      </c>
    </row>
    <row r="24" spans="1:14" ht="22.5" customHeight="1" x14ac:dyDescent="0.3">
      <c r="A24" s="179" t="s">
        <v>23</v>
      </c>
      <c r="B24" s="178"/>
      <c r="C24" s="178"/>
      <c r="D24" s="178"/>
      <c r="E24" s="178"/>
      <c r="F24" s="178"/>
      <c r="G24" s="178"/>
      <c r="H24" s="10"/>
      <c r="I24" s="178"/>
      <c r="J24" s="178"/>
      <c r="K24" s="178"/>
      <c r="L24" s="178"/>
      <c r="M24" s="178"/>
      <c r="N24" s="11">
        <f>SUM(C24:M24)</f>
        <v>0</v>
      </c>
    </row>
    <row r="25" spans="1:14" s="40" customFormat="1" ht="19.5" customHeight="1" x14ac:dyDescent="0.3">
      <c r="A25" s="33" t="s">
        <v>38</v>
      </c>
      <c r="B25" s="38">
        <f>SUM(B18:B24)</f>
        <v>4000</v>
      </c>
      <c r="C25" s="38">
        <f t="shared" ref="C25:N25" si="3">SUM(C18:C24)</f>
        <v>0</v>
      </c>
      <c r="D25" s="38">
        <f t="shared" si="3"/>
        <v>0</v>
      </c>
      <c r="E25" s="38">
        <f t="shared" si="3"/>
        <v>49000</v>
      </c>
      <c r="F25" s="38">
        <f t="shared" si="3"/>
        <v>0</v>
      </c>
      <c r="G25" s="38">
        <f t="shared" si="3"/>
        <v>0</v>
      </c>
      <c r="H25" s="39">
        <f t="shared" si="3"/>
        <v>0</v>
      </c>
      <c r="I25" s="38">
        <f t="shared" si="3"/>
        <v>0</v>
      </c>
      <c r="J25" s="38">
        <f t="shared" si="3"/>
        <v>0</v>
      </c>
      <c r="K25" s="38">
        <f t="shared" si="3"/>
        <v>0</v>
      </c>
      <c r="L25" s="38">
        <f t="shared" si="3"/>
        <v>5000</v>
      </c>
      <c r="M25" s="38">
        <f t="shared" si="3"/>
        <v>0</v>
      </c>
      <c r="N25" s="36">
        <f t="shared" si="3"/>
        <v>58000</v>
      </c>
    </row>
    <row r="26" spans="1:14" ht="27" customHeight="1" x14ac:dyDescent="0.3">
      <c r="A26" s="177" t="s">
        <v>34</v>
      </c>
      <c r="B26" s="17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ht="39.75" customHeight="1" x14ac:dyDescent="0.3">
      <c r="A27" s="31" t="s">
        <v>24</v>
      </c>
      <c r="B27" s="178"/>
      <c r="C27" s="178">
        <v>931</v>
      </c>
      <c r="D27" s="178"/>
      <c r="E27" s="178">
        <v>3000</v>
      </c>
      <c r="F27" s="178">
        <v>1500</v>
      </c>
      <c r="G27" s="178">
        <v>1569</v>
      </c>
      <c r="H27" s="10"/>
      <c r="I27" s="178">
        <v>1000</v>
      </c>
      <c r="J27" s="178"/>
      <c r="K27" s="178"/>
      <c r="L27" s="178"/>
      <c r="M27" s="178"/>
      <c r="N27" s="11">
        <f>SUM(B27:M27)</f>
        <v>8000</v>
      </c>
    </row>
    <row r="28" spans="1:14" ht="39" customHeight="1" x14ac:dyDescent="0.3">
      <c r="A28" s="31" t="s">
        <v>25</v>
      </c>
      <c r="B28" s="178"/>
      <c r="C28" s="178"/>
      <c r="D28" s="178"/>
      <c r="E28" s="178">
        <v>2000</v>
      </c>
      <c r="F28" s="178">
        <v>1032</v>
      </c>
      <c r="G28" s="178">
        <v>1500</v>
      </c>
      <c r="H28" s="10"/>
      <c r="I28" s="178">
        <v>1468</v>
      </c>
      <c r="J28" s="178"/>
      <c r="K28" s="178">
        <v>2000</v>
      </c>
      <c r="L28" s="178"/>
      <c r="M28" s="178"/>
      <c r="N28" s="11">
        <f t="shared" ref="N28:N33" si="4">SUM(B28:M28)</f>
        <v>8000</v>
      </c>
    </row>
    <row r="29" spans="1:14" ht="39" customHeight="1" x14ac:dyDescent="0.3">
      <c r="A29" s="31" t="s">
        <v>63</v>
      </c>
      <c r="B29" s="178"/>
      <c r="C29" s="178"/>
      <c r="D29" s="178"/>
      <c r="E29" s="178">
        <v>3000</v>
      </c>
      <c r="F29" s="178">
        <v>1500</v>
      </c>
      <c r="G29" s="178">
        <v>1500</v>
      </c>
      <c r="H29" s="10"/>
      <c r="I29" s="178">
        <v>931</v>
      </c>
      <c r="J29" s="178"/>
      <c r="K29" s="178">
        <v>1069</v>
      </c>
      <c r="L29" s="178"/>
      <c r="M29" s="178"/>
      <c r="N29" s="11">
        <f t="shared" si="4"/>
        <v>8000</v>
      </c>
    </row>
    <row r="30" spans="1:14" ht="36" customHeight="1" x14ac:dyDescent="0.3">
      <c r="A30" s="31" t="s">
        <v>27</v>
      </c>
      <c r="B30" s="178"/>
      <c r="C30" s="178"/>
      <c r="D30" s="178"/>
      <c r="E30" s="178">
        <v>3000</v>
      </c>
      <c r="F30" s="178">
        <v>1000</v>
      </c>
      <c r="G30" s="178">
        <v>1500</v>
      </c>
      <c r="H30" s="10"/>
      <c r="I30" s="178">
        <v>500</v>
      </c>
      <c r="J30" s="178"/>
      <c r="K30" s="178">
        <v>2000</v>
      </c>
      <c r="L30" s="178"/>
      <c r="M30" s="178"/>
      <c r="N30" s="11">
        <f t="shared" si="4"/>
        <v>8000</v>
      </c>
    </row>
    <row r="31" spans="1:14" ht="36.75" customHeight="1" x14ac:dyDescent="0.3">
      <c r="A31" s="31" t="s">
        <v>28</v>
      </c>
      <c r="B31" s="178"/>
      <c r="C31" s="178"/>
      <c r="D31" s="178"/>
      <c r="E31" s="178">
        <v>3000</v>
      </c>
      <c r="F31" s="178">
        <v>1000</v>
      </c>
      <c r="G31" s="178">
        <v>1500</v>
      </c>
      <c r="H31" s="10"/>
      <c r="I31" s="178">
        <v>1500</v>
      </c>
      <c r="J31" s="178"/>
      <c r="K31" s="178">
        <v>1000</v>
      </c>
      <c r="L31" s="178"/>
      <c r="M31" s="178"/>
      <c r="N31" s="11">
        <f t="shared" si="4"/>
        <v>8000</v>
      </c>
    </row>
    <row r="32" spans="1:14" ht="37.5" customHeight="1" x14ac:dyDescent="0.3">
      <c r="A32" s="31" t="s">
        <v>41</v>
      </c>
      <c r="B32" s="178"/>
      <c r="C32" s="178"/>
      <c r="D32" s="178"/>
      <c r="E32" s="178">
        <v>3000</v>
      </c>
      <c r="F32" s="178">
        <v>1500</v>
      </c>
      <c r="G32" s="178">
        <v>1500</v>
      </c>
      <c r="H32" s="10"/>
      <c r="I32" s="178">
        <v>1000</v>
      </c>
      <c r="J32" s="178"/>
      <c r="K32" s="178">
        <v>1000</v>
      </c>
      <c r="L32" s="178"/>
      <c r="M32" s="178"/>
      <c r="N32" s="11">
        <f t="shared" si="4"/>
        <v>8000</v>
      </c>
    </row>
    <row r="33" spans="1:14" ht="20.25" customHeight="1" x14ac:dyDescent="0.3">
      <c r="A33" s="37" t="s">
        <v>39</v>
      </c>
      <c r="B33" s="38">
        <f>SUM(B27:B32)</f>
        <v>0</v>
      </c>
      <c r="C33" s="38">
        <f t="shared" ref="C33:M33" si="5">SUM(C27:C32)</f>
        <v>931</v>
      </c>
      <c r="D33" s="38">
        <f t="shared" si="5"/>
        <v>0</v>
      </c>
      <c r="E33" s="38">
        <f t="shared" si="5"/>
        <v>17000</v>
      </c>
      <c r="F33" s="38">
        <f t="shared" si="5"/>
        <v>7532</v>
      </c>
      <c r="G33" s="38">
        <f t="shared" si="5"/>
        <v>9069</v>
      </c>
      <c r="H33" s="39">
        <f t="shared" si="5"/>
        <v>0</v>
      </c>
      <c r="I33" s="38">
        <f t="shared" si="5"/>
        <v>6399</v>
      </c>
      <c r="J33" s="38">
        <f t="shared" si="5"/>
        <v>0</v>
      </c>
      <c r="K33" s="38">
        <f t="shared" si="5"/>
        <v>7069</v>
      </c>
      <c r="L33" s="38">
        <f t="shared" si="5"/>
        <v>0</v>
      </c>
      <c r="M33" s="38">
        <f t="shared" si="5"/>
        <v>0</v>
      </c>
      <c r="N33" s="11">
        <f t="shared" si="4"/>
        <v>48000</v>
      </c>
    </row>
    <row r="34" spans="1:14" x14ac:dyDescent="0.3">
      <c r="A34" s="177" t="s">
        <v>9</v>
      </c>
      <c r="B34" s="8">
        <f>B12+B17+B25+B33</f>
        <v>304999.62</v>
      </c>
      <c r="C34" s="8">
        <f t="shared" ref="C34:N34" si="6">C12+C17+C25+C33</f>
        <v>480000.24</v>
      </c>
      <c r="D34" s="8">
        <f t="shared" si="6"/>
        <v>919000.24</v>
      </c>
      <c r="E34" s="8">
        <f t="shared" si="6"/>
        <v>625000.14</v>
      </c>
      <c r="F34" s="8">
        <f t="shared" si="6"/>
        <v>491000.14</v>
      </c>
      <c r="G34" s="8">
        <f>G12+G17+G25+G33</f>
        <v>506000.28</v>
      </c>
      <c r="H34" s="8">
        <f t="shared" si="6"/>
        <v>54485</v>
      </c>
      <c r="I34" s="8">
        <f t="shared" si="6"/>
        <v>357118</v>
      </c>
      <c r="J34" s="8">
        <f t="shared" si="6"/>
        <v>529300.28</v>
      </c>
      <c r="K34" s="8">
        <f>K12+K17+K25+K33</f>
        <v>1269639.6000000001</v>
      </c>
      <c r="L34" s="8">
        <f t="shared" si="6"/>
        <v>177999.8</v>
      </c>
      <c r="M34" s="8">
        <f>M12+M17</f>
        <v>313000</v>
      </c>
      <c r="N34" s="8">
        <f t="shared" si="6"/>
        <v>6027543.3400000008</v>
      </c>
    </row>
    <row r="35" spans="1:14" x14ac:dyDescent="0.3">
      <c r="A35" s="179"/>
      <c r="B35" s="28"/>
      <c r="C35" s="28"/>
      <c r="D35" s="28"/>
      <c r="E35" s="28"/>
      <c r="F35" s="28"/>
      <c r="G35" s="28"/>
      <c r="H35" s="29"/>
      <c r="I35" s="28"/>
      <c r="J35" s="28"/>
      <c r="K35" s="28"/>
      <c r="L35" s="28"/>
      <c r="M35" s="28"/>
      <c r="N35" s="13"/>
    </row>
    <row r="36" spans="1:14" ht="21.75" customHeight="1" x14ac:dyDescent="0.3">
      <c r="A36" s="199" t="s">
        <v>10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4"/>
    </row>
    <row r="37" spans="1:14" ht="37.5" x14ac:dyDescent="0.3">
      <c r="A37" s="177" t="s">
        <v>11</v>
      </c>
      <c r="B37" s="179">
        <v>75000</v>
      </c>
      <c r="C37" s="179">
        <v>75000</v>
      </c>
      <c r="D37" s="179">
        <v>67000</v>
      </c>
      <c r="E37" s="179">
        <v>46000</v>
      </c>
      <c r="F37" s="179">
        <v>40000</v>
      </c>
      <c r="G37" s="179">
        <v>35000</v>
      </c>
      <c r="H37" s="14">
        <v>35000</v>
      </c>
      <c r="I37" s="179">
        <v>35000</v>
      </c>
      <c r="J37" s="179"/>
      <c r="K37" s="179"/>
      <c r="L37" s="179"/>
      <c r="M37" s="179"/>
      <c r="N37" s="11">
        <f>SUM(B37:M37)</f>
        <v>408000</v>
      </c>
    </row>
    <row r="38" spans="1:14" ht="37.5" x14ac:dyDescent="0.3">
      <c r="A38" s="177" t="s">
        <v>12</v>
      </c>
      <c r="B38" s="179">
        <v>2000</v>
      </c>
      <c r="C38" s="179">
        <v>7000</v>
      </c>
      <c r="D38" s="179">
        <v>4000</v>
      </c>
      <c r="E38" s="179">
        <v>4000</v>
      </c>
      <c r="F38" s="179">
        <v>6000</v>
      </c>
      <c r="G38" s="179">
        <v>6000</v>
      </c>
      <c r="H38" s="14">
        <v>4000</v>
      </c>
      <c r="I38" s="179">
        <v>4000</v>
      </c>
      <c r="J38" s="179">
        <v>4000</v>
      </c>
      <c r="K38" s="179">
        <f>1000+2850</f>
        <v>3850</v>
      </c>
      <c r="L38" s="179"/>
      <c r="M38" s="179"/>
      <c r="N38" s="11">
        <f>SUM(B38:M38)</f>
        <v>44850</v>
      </c>
    </row>
    <row r="39" spans="1:14" x14ac:dyDescent="0.3">
      <c r="A39" s="177" t="s">
        <v>85</v>
      </c>
      <c r="B39" s="179"/>
      <c r="C39" s="179"/>
      <c r="D39" s="179"/>
      <c r="E39" s="179"/>
      <c r="F39" s="179"/>
      <c r="G39" s="179"/>
      <c r="H39" s="14"/>
      <c r="I39" s="179"/>
      <c r="J39" s="179"/>
      <c r="K39" s="179">
        <v>92066</v>
      </c>
      <c r="L39" s="179"/>
      <c r="M39" s="179"/>
      <c r="N39" s="11">
        <f>SUM(I39:M39)</f>
        <v>92066</v>
      </c>
    </row>
    <row r="40" spans="1:14" x14ac:dyDescent="0.3">
      <c r="A40" s="177" t="s">
        <v>13</v>
      </c>
      <c r="B40" s="8">
        <f t="shared" ref="B40:M40" si="7">SUM(B37:B38)</f>
        <v>77000</v>
      </c>
      <c r="C40" s="8">
        <f t="shared" si="7"/>
        <v>82000</v>
      </c>
      <c r="D40" s="8">
        <f t="shared" si="7"/>
        <v>71000</v>
      </c>
      <c r="E40" s="177">
        <f t="shared" si="7"/>
        <v>50000</v>
      </c>
      <c r="F40" s="177">
        <f t="shared" si="7"/>
        <v>46000</v>
      </c>
      <c r="G40" s="177">
        <f t="shared" si="7"/>
        <v>41000</v>
      </c>
      <c r="H40" s="15">
        <f t="shared" si="7"/>
        <v>39000</v>
      </c>
      <c r="I40" s="177">
        <f t="shared" si="7"/>
        <v>39000</v>
      </c>
      <c r="J40" s="177">
        <f t="shared" si="7"/>
        <v>4000</v>
      </c>
      <c r="K40" s="177">
        <f>SUM(K37:K39)</f>
        <v>95916</v>
      </c>
      <c r="L40" s="177">
        <f t="shared" si="7"/>
        <v>0</v>
      </c>
      <c r="M40" s="177">
        <f t="shared" si="7"/>
        <v>0</v>
      </c>
      <c r="N40" s="13">
        <f>SUM(N37:N39)</f>
        <v>544916</v>
      </c>
    </row>
    <row r="41" spans="1:14" x14ac:dyDescent="0.3">
      <c r="A41" s="177" t="s">
        <v>62</v>
      </c>
      <c r="B41" s="8"/>
      <c r="C41" s="8"/>
      <c r="D41" s="8"/>
      <c r="E41" s="177"/>
      <c r="F41" s="177"/>
      <c r="G41" s="177"/>
      <c r="H41" s="15"/>
      <c r="I41" s="177"/>
      <c r="J41" s="177"/>
      <c r="K41" s="177"/>
      <c r="L41" s="177"/>
      <c r="M41" s="177"/>
      <c r="N41" s="13"/>
    </row>
    <row r="42" spans="1:14" x14ac:dyDescent="0.3">
      <c r="A42" s="177" t="s">
        <v>59</v>
      </c>
      <c r="B42" s="8"/>
      <c r="C42" s="8"/>
      <c r="D42" s="8"/>
      <c r="E42" s="177"/>
      <c r="F42" s="177"/>
      <c r="G42" s="177">
        <f>200000-128000</f>
        <v>72000</v>
      </c>
      <c r="H42" s="15"/>
      <c r="I42" s="177"/>
      <c r="J42" s="177"/>
      <c r="K42" s="177"/>
      <c r="L42" s="177"/>
      <c r="M42" s="177"/>
      <c r="N42" s="13">
        <f>SUM(G42:M42)</f>
        <v>72000</v>
      </c>
    </row>
    <row r="43" spans="1:14" x14ac:dyDescent="0.3">
      <c r="A43" s="177" t="s">
        <v>14</v>
      </c>
      <c r="B43" s="8">
        <f>B34+B40</f>
        <v>381999.62</v>
      </c>
      <c r="C43" s="8">
        <f>C34+C40</f>
        <v>562000.24</v>
      </c>
      <c r="D43" s="8">
        <f>D34+D40</f>
        <v>990000.24</v>
      </c>
      <c r="E43" s="8">
        <f>E34+E40</f>
        <v>675000.14</v>
      </c>
      <c r="F43" s="8">
        <f>F34+F40</f>
        <v>537000.14</v>
      </c>
      <c r="G43" s="8">
        <f>G34+G40+G42</f>
        <v>619000.28</v>
      </c>
      <c r="H43" s="8">
        <f t="shared" ref="H43:M43" si="8">H34+H40</f>
        <v>93485</v>
      </c>
      <c r="I43" s="8">
        <f t="shared" si="8"/>
        <v>396118</v>
      </c>
      <c r="J43" s="8">
        <f t="shared" si="8"/>
        <v>533300.28</v>
      </c>
      <c r="K43" s="8">
        <f t="shared" si="8"/>
        <v>1365555.6</v>
      </c>
      <c r="L43" s="8">
        <f t="shared" si="8"/>
        <v>177999.8</v>
      </c>
      <c r="M43" s="8">
        <f t="shared" si="8"/>
        <v>313000</v>
      </c>
      <c r="N43" s="6">
        <f>N34+N40+N42</f>
        <v>6644459.3400000008</v>
      </c>
    </row>
    <row r="44" spans="1:14" ht="9.75" customHeight="1" x14ac:dyDescent="0.3">
      <c r="A44" s="3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6"/>
      <c r="M44" s="17"/>
      <c r="N44" s="17"/>
    </row>
    <row r="45" spans="1:14" ht="19.5" customHeight="1" x14ac:dyDescent="0.3">
      <c r="A45" s="3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6"/>
      <c r="M45" s="17"/>
      <c r="N45" s="16"/>
    </row>
    <row r="46" spans="1:14" ht="19.5" customHeight="1" x14ac:dyDescent="0.3">
      <c r="A46" s="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ht="32.25" customHeight="1" x14ac:dyDescent="0.3">
      <c r="A47" s="18" t="s">
        <v>15</v>
      </c>
      <c r="B47" s="18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4" ht="27.75" customHeight="1" x14ac:dyDescent="0.3">
      <c r="A48" s="18" t="s">
        <v>16</v>
      </c>
      <c r="B48" s="18"/>
      <c r="C48" s="18"/>
      <c r="D48" s="18"/>
      <c r="E48" s="18"/>
      <c r="F48" s="17"/>
      <c r="G48" s="17"/>
      <c r="H48" s="17"/>
      <c r="I48" s="17"/>
      <c r="J48" s="17"/>
      <c r="K48" s="17"/>
      <c r="L48" s="17"/>
      <c r="M48" s="17"/>
      <c r="N48" s="52"/>
    </row>
  </sheetData>
  <mergeCells count="33">
    <mergeCell ref="N4:N5"/>
    <mergeCell ref="A6:M6"/>
    <mergeCell ref="A1:L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P7:P8"/>
    <mergeCell ref="G7:G8"/>
    <mergeCell ref="H7:H8"/>
    <mergeCell ref="I7:I8"/>
    <mergeCell ref="J7:J8"/>
    <mergeCell ref="K7:K8"/>
    <mergeCell ref="L7:L8"/>
    <mergeCell ref="F7:F8"/>
    <mergeCell ref="M7:M8"/>
    <mergeCell ref="N7:N8"/>
    <mergeCell ref="A36:M36"/>
    <mergeCell ref="O7:O8"/>
    <mergeCell ref="A7:A8"/>
    <mergeCell ref="B7:B8"/>
    <mergeCell ref="C7:C8"/>
    <mergeCell ref="D7:D8"/>
    <mergeCell ref="E7:E8"/>
  </mergeCells>
  <pageMargins left="0.25" right="0.25" top="0.75" bottom="0.75" header="0.3" footer="0.3"/>
  <pageSetup paperSize="9" scale="53" orientation="landscape" verticalDpi="0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Лист1</vt:lpstr>
      <vt:lpstr>Лист2</vt:lpstr>
      <vt:lpstr>нове</vt:lpstr>
      <vt:lpstr>5500000</vt:lpstr>
      <vt:lpstr>Лист3</vt:lpstr>
      <vt:lpstr>01.04.2021</vt:lpstr>
      <vt:lpstr>01.05.2021</vt:lpstr>
      <vt:lpstr>01.04.2021 роз</vt:lpstr>
      <vt:lpstr>Лист4</vt:lpstr>
      <vt:lpstr>касові</vt:lpstr>
      <vt:lpstr>ОЧІКУВАНІ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касові!Область_печати</vt:lpstr>
      <vt:lpstr>Лист10!Область_печати</vt:lpstr>
      <vt:lpstr>Лист6!Область_печати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2021-12-15T11:33:22Z</dcterms:modified>
</cp:coreProperties>
</file>